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sandi.senica\Desktop\Projekti\_2026\Večnamenski dom Cerklje ob Krki\JN\Popisi\"/>
    </mc:Choice>
  </mc:AlternateContent>
  <xr:revisionPtr revIDLastSave="0" documentId="13_ncr:1_{16023939-8D44-40E5-B5E8-CC6CADEC0500}" xr6:coauthVersionLast="47" xr6:coauthVersionMax="47" xr10:uidLastSave="{00000000-0000-0000-0000-000000000000}"/>
  <bookViews>
    <workbookView xWindow="30165" yWindow="345" windowWidth="21870" windowHeight="15315" tabRatio="841" xr2:uid="{00000000-000D-0000-FFFF-FFFF00000000}"/>
  </bookViews>
  <sheets>
    <sheet name="Rekapitulacija" sheetId="1" r:id="rId1"/>
    <sheet name="Splošno" sheetId="2" r:id="rId2"/>
    <sheet name="Pohištvo - KS" sheetId="4" r:id="rId3"/>
    <sheet name="Zavesna tehnika - KS" sheetId="8" r:id="rId4"/>
    <sheet name="Rač. oprema - KS" sheetId="3" r:id="rId5"/>
    <sheet name="AV, ozv, razsv - KS" sheetId="7" r:id="rId6"/>
    <sheet name="Pohištvo - PGD" sheetId="5" r:id="rId7"/>
    <sheet name="Rač. oprema - PGD" sheetId="6" r:id="rId8"/>
    <sheet name="AV, ozv, razsv - PGD" sheetId="9" r:id="rId9"/>
  </sheets>
  <definedNames>
    <definedName name="_xlnm._FilterDatabase" localSheetId="5">'AV, ozv, razsv - KS'!$B$1:$B$121</definedName>
    <definedName name="_xlnm._FilterDatabase" localSheetId="8">'AV, ozv, razsv - PGD'!$B$1:$B$28</definedName>
    <definedName name="_xlnm._FilterDatabase" localSheetId="2" hidden="1">'Pohištvo - KS'!$B$8:$C$8</definedName>
    <definedName name="_xlnm._FilterDatabase" localSheetId="6">'Pohištvo - PGD'!$B$1:$B$94</definedName>
    <definedName name="_xlnm._FilterDatabase" localSheetId="4">'Rač. oprema - KS'!$B$1:$B$21</definedName>
    <definedName name="_xlnm._FilterDatabase" localSheetId="7">'Rač. oprema - PGD'!$B$1:$B$12</definedName>
    <definedName name="_xlnm._FilterDatabase" localSheetId="3" hidden="1">'Zavesna tehnika - KS'!#REF!</definedName>
    <definedName name="_xlnm.Print_Area" localSheetId="5">'AV, ozv, razsv - KS'!$A$1:$G$121</definedName>
    <definedName name="_xlnm.Print_Area" localSheetId="8">'AV, ozv, razsv - PGD'!$A$1:$G$27</definedName>
    <definedName name="_xlnm.Print_Area" localSheetId="2">'Pohištvo - KS'!$A$1:$J$270</definedName>
    <definedName name="_xlnm.Print_Area" localSheetId="6">'Pohištvo - PGD'!$A$1:$J$97</definedName>
    <definedName name="_xlnm.Print_Area" localSheetId="4">'Rač. oprema - KS'!$A$1:$G$21</definedName>
    <definedName name="_xlnm.Print_Area" localSheetId="7">'Rač. oprema - PGD'!$A$1:$G$15</definedName>
    <definedName name="_xlnm.Print_Area" localSheetId="0">Rekapitulacija!$A$1:$G$33</definedName>
    <definedName name="_xlnm.Print_Area" localSheetId="3">'Zavesna tehnika - KS'!$A$1:$J$51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0" i="4" l="1"/>
  <c r="J115" i="4"/>
  <c r="J117" i="4"/>
  <c r="G117" i="7" l="1"/>
  <c r="G115" i="7"/>
  <c r="G113" i="7"/>
  <c r="G111" i="7"/>
  <c r="G109" i="7"/>
  <c r="G107" i="7"/>
  <c r="G105" i="7"/>
  <c r="G103" i="7"/>
  <c r="G101" i="7"/>
  <c r="G24" i="9"/>
  <c r="G22" i="9"/>
  <c r="G20" i="9"/>
  <c r="G16" i="9"/>
  <c r="G18" i="9" l="1"/>
  <c r="G14" i="9"/>
  <c r="G12" i="9"/>
  <c r="G10" i="9"/>
  <c r="G8" i="9"/>
  <c r="G57" i="7"/>
  <c r="J74" i="5" l="1"/>
  <c r="G76" i="7" l="1"/>
  <c r="G79" i="7"/>
  <c r="G72" i="7"/>
  <c r="G54" i="7"/>
  <c r="G96" i="7"/>
  <c r="G93" i="7"/>
  <c r="G90" i="7"/>
  <c r="G88" i="7"/>
  <c r="G19" i="7"/>
  <c r="G14" i="7"/>
  <c r="G70" i="7"/>
  <c r="G67" i="7"/>
  <c r="G64" i="7"/>
  <c r="G61" i="7"/>
  <c r="G52" i="7"/>
  <c r="G49" i="7"/>
  <c r="G44" i="7"/>
  <c r="G41" i="7"/>
  <c r="G38" i="7"/>
  <c r="G9" i="7"/>
  <c r="G35" i="7"/>
  <c r="G32" i="7"/>
  <c r="G29" i="7"/>
  <c r="G26" i="7"/>
  <c r="G27" i="9"/>
  <c r="F23" i="1" s="1"/>
  <c r="J43" i="8" l="1"/>
  <c r="J41" i="8"/>
  <c r="J40" i="8"/>
  <c r="J9" i="8" l="1"/>
  <c r="J8" i="8"/>
  <c r="J34" i="8"/>
  <c r="J32" i="8"/>
  <c r="J31" i="8"/>
  <c r="J30" i="8"/>
  <c r="J28" i="8"/>
  <c r="J27" i="8"/>
  <c r="J25" i="8"/>
  <c r="J24" i="8"/>
  <c r="J22" i="8"/>
  <c r="J21" i="8"/>
  <c r="J20" i="8"/>
  <c r="J18" i="8"/>
  <c r="J17" i="8"/>
  <c r="J15" i="8"/>
  <c r="J14" i="8"/>
  <c r="J47" i="8" l="1"/>
  <c r="F18" i="1" s="1"/>
  <c r="J172" i="4"/>
  <c r="J152" i="4"/>
  <c r="J90" i="5" l="1"/>
  <c r="J46" i="5"/>
  <c r="J263" i="4"/>
  <c r="J176" i="4"/>
  <c r="J39" i="4"/>
  <c r="G120" i="7" l="1"/>
  <c r="F20" i="1" s="1"/>
  <c r="J93" i="4" l="1"/>
  <c r="J143" i="4"/>
  <c r="J136" i="4" l="1"/>
  <c r="J197" i="4" l="1"/>
  <c r="J134" i="4" l="1"/>
  <c r="J81" i="5"/>
  <c r="J254" i="4"/>
  <c r="J192" i="4"/>
  <c r="J74" i="4"/>
  <c r="J66" i="4"/>
  <c r="J243" i="4"/>
  <c r="J226" i="4"/>
  <c r="J150" i="4"/>
  <c r="J154" i="4"/>
  <c r="J88" i="4"/>
  <c r="J79" i="4"/>
  <c r="J55" i="4"/>
  <c r="J53" i="4"/>
  <c r="J57" i="4"/>
  <c r="J48" i="4"/>
  <c r="J15" i="4"/>
  <c r="J62" i="5" l="1"/>
  <c r="J72" i="5"/>
  <c r="J41" i="5"/>
  <c r="G8" i="6"/>
  <c r="J34" i="5"/>
  <c r="J21" i="5"/>
  <c r="J10" i="5"/>
  <c r="J12" i="5"/>
  <c r="J86" i="4" l="1"/>
  <c r="J85" i="5" l="1"/>
  <c r="J84" i="5"/>
  <c r="J83" i="5"/>
  <c r="J82" i="5"/>
  <c r="J79" i="5"/>
  <c r="J70" i="5"/>
  <c r="J68" i="5"/>
  <c r="J66" i="5"/>
  <c r="J64" i="5"/>
  <c r="J60" i="5"/>
  <c r="J55" i="5"/>
  <c r="J39" i="5"/>
  <c r="J32" i="5"/>
  <c r="J30" i="5"/>
  <c r="J28" i="5"/>
  <c r="J26" i="5"/>
  <c r="J8" i="5"/>
  <c r="G17" i="3"/>
  <c r="G16" i="3"/>
  <c r="G15" i="3"/>
  <c r="G10" i="3"/>
  <c r="G9" i="3"/>
  <c r="G8" i="3"/>
  <c r="J16" i="5"/>
  <c r="J14" i="5"/>
  <c r="J132" i="4"/>
  <c r="J129" i="4"/>
  <c r="J126" i="4"/>
  <c r="J131" i="4"/>
  <c r="J127" i="4"/>
  <c r="J93" i="5" l="1"/>
  <c r="F21" i="1" s="1"/>
  <c r="G20" i="3"/>
  <c r="F19" i="1" s="1"/>
  <c r="G11" i="6"/>
  <c r="F22" i="1" s="1"/>
  <c r="J128" i="4"/>
  <c r="J257" i="4"/>
  <c r="J258" i="4"/>
  <c r="J130" i="4"/>
  <c r="J256" i="4"/>
  <c r="J255" i="4"/>
  <c r="J252" i="4"/>
  <c r="J124" i="4"/>
  <c r="J247" i="4"/>
  <c r="J245" i="4"/>
  <c r="J241" i="4"/>
  <c r="J239" i="4"/>
  <c r="J237" i="4"/>
  <c r="J235" i="4"/>
  <c r="J230" i="4"/>
  <c r="J228" i="4"/>
  <c r="J166" i="4"/>
  <c r="J224" i="4"/>
  <c r="J222" i="4"/>
  <c r="J220" i="4"/>
  <c r="J218" i="4"/>
  <c r="J213" i="4"/>
  <c r="J211" i="4"/>
  <c r="J207" i="4"/>
  <c r="J209" i="4"/>
  <c r="J205" i="4"/>
  <c r="J203" i="4"/>
  <c r="J201" i="4"/>
  <c r="J199" i="4" l="1"/>
  <c r="J168" i="4"/>
  <c r="J170" i="4"/>
  <c r="J190" i="4"/>
  <c r="J185" i="4" l="1"/>
  <c r="J162" i="4"/>
  <c r="J160" i="4"/>
  <c r="J164" i="4"/>
  <c r="J158" i="4"/>
  <c r="J156" i="4"/>
  <c r="J148" i="4" l="1"/>
  <c r="J141" i="4" l="1"/>
  <c r="J119" i="4"/>
  <c r="J105" i="4"/>
  <c r="J100" i="4"/>
  <c r="J95" i="4"/>
  <c r="J81" i="4"/>
  <c r="J59" i="4"/>
  <c r="J33" i="4"/>
  <c r="J31" i="4"/>
  <c r="J29" i="4"/>
  <c r="J27" i="4"/>
  <c r="J23" i="4"/>
  <c r="J21" i="4"/>
  <c r="J19" i="4"/>
  <c r="J17" i="4"/>
  <c r="J8" i="4"/>
  <c r="J25" i="4"/>
  <c r="J72" i="4" l="1"/>
  <c r="J61" i="4"/>
  <c r="J37" i="4"/>
  <c r="J35" i="4"/>
  <c r="J70" i="4" l="1"/>
  <c r="J68" i="4"/>
  <c r="J13" i="4"/>
  <c r="J266" i="4" l="1"/>
  <c r="F17" i="1" s="1"/>
  <c r="F25" i="1" s="1"/>
  <c r="F26" i="1" l="1"/>
  <c r="F27" i="1" s="1"/>
</calcChain>
</file>

<file path=xl/sharedStrings.xml><?xml version="1.0" encoding="utf-8"?>
<sst xmlns="http://schemas.openxmlformats.org/spreadsheetml/2006/main" count="649" uniqueCount="334">
  <si>
    <t>INVESTITOR:</t>
  </si>
  <si>
    <t>REKAPITULACIJA</t>
  </si>
  <si>
    <t>SKUPAJ (€):</t>
  </si>
  <si>
    <t>22% DDV (€):</t>
  </si>
  <si>
    <t>SKUPAJ Z 22% DDV (€):</t>
  </si>
  <si>
    <t>VREDNOST</t>
  </si>
  <si>
    <t xml:space="preserve"> </t>
  </si>
  <si>
    <t>Vsa oprema navedena v spodnjem popisu mora ustrezati zahtevam iz Uredbe o zelenem javnem naročanju: Priloga 8: Temeljne in dodatne okoljske zahteve za pohištvo:</t>
  </si>
  <si>
    <t>1. pohištvo je proizvedeno iz okoljsko manj obremenjujočih materialov, zlasti lesa in z okoljsko manj obremenjujočimi procesi</t>
  </si>
  <si>
    <t>2. delež lesa ali lesnih tvoriv v pohištvu mora znašati vsaj 70% prostornine uporabljenih materialov za izdelavo pohištva. Izjema so lahko stoli in pohištvo, pri katerem zaradi namena uporabe, les ali lesna tvoriva niso dovoljeni zaradi predpisov ali standardov.</t>
  </si>
  <si>
    <t>3. les in materiali na njegovi osnovi morajo izvirati iz zakonitih virov</t>
  </si>
  <si>
    <t>4. plastični deli s težo enako ali večjo od 50g ne smejo vsebovati dodatkov materialov, ki lahko ovirajo recikliranje</t>
  </si>
  <si>
    <t>5.Premaz lesa ali plastični ali kovinski deli ne smejo vsebovati aziridina, kromovih (VI) spojin, več kot 5% teže hlapnih organskih spojin (HOS) in nevarnih snovi, za katere velja eno ali več naslednjih standardnih opozoril, stavkov za nevarnost ali previdnostnih stavkov iz zakona, ki ureja kemikalije, ali Uredbe (ES) št. 1272/2008 27: R23, R24, R25, R26, R27, R28, R40, R42, R45, R46, R48, R49, R50, R51, R52, R53, R60, R61, R62, R63, R68, R50/53, R51/53, R52/53. Premazom ne smejo biti dodani ftalati, za katere velja eno ali več naslednjih standardnih opozoril, stavkov za nevarnost ali previdnostnih stavkov iz zakona, ki ureja kemikalije ali Uredbe (ES) št. 1272/2008: R60, R61, R62</t>
  </si>
  <si>
    <t>6. Izhajanje prostega formaldehida iz lesnih tvoriv ne sme biti višji od 8mg/100g suhe snovi.</t>
  </si>
  <si>
    <t>7. adhezivi ali lepila, ki se uporabljajo pri sestavljanju pohištva, ne smejo vsebovati več kot 10% mase hlapnih organskih spojin (HOS)</t>
  </si>
  <si>
    <t>Vso opremo pred izdelavo ali naročilom potrdi projektant. Oprema mora biti kakovostna, vsaj srednjega cenovnega razreda ter omogočati dolgotrajno uporabo z velikimiobremenitvami. Pred izdelavo ali naročilom opreme je potrebno preveriti dimezije prostora vgradnje- v kolikor odstopa prilagoditi opremo.</t>
  </si>
  <si>
    <t>OZNAKA</t>
  </si>
  <si>
    <t>OPIS</t>
  </si>
  <si>
    <t>DOLŽ</t>
  </si>
  <si>
    <t>ŠIR/GL</t>
  </si>
  <si>
    <t>VIŠ</t>
  </si>
  <si>
    <t>KOS</t>
  </si>
  <si>
    <t>CENA/KOS</t>
  </si>
  <si>
    <t>GP</t>
  </si>
  <si>
    <t>==========================================================================================</t>
  </si>
  <si>
    <t>Mojca Hlastan, univ. dipl. inž. arh.</t>
  </si>
  <si>
    <t>10.   delež lesa ali lesnih tvoriv v pohištvu znaša najmanj 70 % prostornine uporabljenih materialov za izdelavo pohištva, razen če predpis ali namen uporabe to prepoveduje ali onemogoča;</t>
  </si>
  <si>
    <t>7.      osebni in prenosni računalniki ter zasloni so uvrščeni v najvišji energijski razred, ki je dostopen na trgu;</t>
  </si>
  <si>
    <t>8.      delež opreme za zajem, obdelavo in prikaz slik ter televizorjev, ki so uvrščeni v najvišji energijski razred, dostopen na trgu, znaša najmanj 70 % vseh artiklov;</t>
  </si>
  <si>
    <t>9.      delež hladilnikov, zamrzovalnikov in njunih kombinacij, pomivalnih, pralnih in sušilnih strojev, sesalnikov in klimatskih naprav, ki so uvrščeni v najvišji energijski razred, dostopen na trgu, znaša najmanj 80 % vseh artiklov;</t>
  </si>
  <si>
    <t>Vse ponudbe morajo vsebovati tudi dokazila, da so zgoraj navedene zahteve dosežene (natančneje definirano v Uredbi o zelenem javnem naročanju)</t>
  </si>
  <si>
    <t>Ponudnik mora upoštevati temeljne okoljske zahteve pri gradnji in vgradnji oz. montaži naprav in proizvodov, pri čemer mora zagotoviti, da bo zahtevana oprema skladna z zahtevami iz Uredbe o zelenem javnem naročanju (Uradni list RS, št. 51/17, 64/19 in 121/21), kot izhaja iz zahtev v nadaljevanju, če ni v nasprotju z zahtevami iz popisa del in ostalo razpisno dokumentacijo.</t>
  </si>
  <si>
    <t>6. člen Uredbe:
(2) Naročnik mora javno naročilo, ki vključuje predmet iz 4. člena te uredbe, oddati tako, da se v posameznem naročilu izpolni tisti cilj, ki je v nadaljevanju določen za ta predmet:</t>
  </si>
  <si>
    <t>SPLOŠNO -  velja za celotno pohištveno opremo objekta:</t>
  </si>
  <si>
    <t>8. embalaža mora biti: 
-iz materiala, ki ga je mogoče enostavno reciklirati, 
- iz materialov, ki temeljijo na obnovljivih virih</t>
  </si>
  <si>
    <t>Občina Brežice, CPB 18, 8250 Brežice</t>
  </si>
  <si>
    <t>VEČNAMENSKI DOM Cerklje ob Krki</t>
  </si>
  <si>
    <t>POPIS NOTRANJE OPREME</t>
  </si>
  <si>
    <t>K.05 - PROSTOR ZA VAJE, PREMOR (UČILNICA)</t>
  </si>
  <si>
    <t>GOM-1</t>
  </si>
  <si>
    <t>PONUJEN 
PROIZVOD / OPREMA</t>
  </si>
  <si>
    <t>MASKA-1</t>
  </si>
  <si>
    <t>MASKA-2</t>
  </si>
  <si>
    <t>KL-1</t>
  </si>
  <si>
    <t>Sv-1</t>
  </si>
  <si>
    <t>Sn-1</t>
  </si>
  <si>
    <t>GOB-1</t>
  </si>
  <si>
    <t>PROSTORI KRAJEVNE SKUPNOSTI IN DVORANA - KLET</t>
  </si>
  <si>
    <t>PROSTORI KRAJEVNE SKUPNOSTI IN DVORANA - PRITLIČJE</t>
  </si>
  <si>
    <t>FO</t>
  </si>
  <si>
    <t>KOŠ-3</t>
  </si>
  <si>
    <t>KOŠ-2</t>
  </si>
  <si>
    <t>M-1</t>
  </si>
  <si>
    <t>KOŠ-1</t>
  </si>
  <si>
    <r>
      <rPr>
        <b/>
        <sz val="10"/>
        <color rgb="FF000000"/>
        <rFont val="Arial"/>
        <family val="2"/>
        <charset val="238"/>
      </rPr>
      <t>KOŠ ZA ODPADKE</t>
    </r>
    <r>
      <rPr>
        <sz val="10"/>
        <color rgb="FF000000"/>
        <rFont val="Arial"/>
        <family val="2"/>
        <charset val="238"/>
      </rPr>
      <t xml:space="preserve">
PROSTOSTOJEČ, OKROGEL, KOVINSKI - IZ PERFORIRANE PLOČEVINE, V ČRNI ALI ANTRACIT BARVI, KAPACITETA CA. 12L</t>
    </r>
  </si>
  <si>
    <r>
      <rPr>
        <b/>
        <sz val="10"/>
        <color rgb="FF000000"/>
        <rFont val="Arial"/>
        <family val="2"/>
        <charset val="238"/>
      </rPr>
      <t>KOŠ ZA LOČENO ZBIRANJE ODPADKOV</t>
    </r>
    <r>
      <rPr>
        <sz val="10"/>
        <color rgb="FF000000"/>
        <rFont val="Arial"/>
        <family val="2"/>
        <charset val="238"/>
      </rPr>
      <t xml:space="preserve">
TRIPREKATNI INOX KOŠ S PVC POSODAMI, 2 15L + 20L, SIVE BARVE</t>
    </r>
  </si>
  <si>
    <t>KOŠ-D</t>
  </si>
  <si>
    <t>fi 30</t>
  </si>
  <si>
    <r>
      <t xml:space="preserve">KOŠ ZA DEŽNIKE
</t>
    </r>
    <r>
      <rPr>
        <sz val="10"/>
        <color rgb="FF000000"/>
        <rFont val="Arial"/>
        <family val="2"/>
        <charset val="238"/>
      </rPr>
      <t>PROSTOSTOJEČ, OKROGEL, KOVINSKI - IZ PERFORIRANE PLOČEVINE, V ČRNI ALI ANTRACIT BARVI, KAPACITETA CA. 20L</t>
    </r>
  </si>
  <si>
    <r>
      <rPr>
        <b/>
        <sz val="10"/>
        <color rgb="FF000000"/>
        <rFont val="Arial"/>
        <family val="2"/>
        <charset val="238"/>
      </rPr>
      <t>KOŠ ZA ODPADKE</t>
    </r>
    <r>
      <rPr>
        <sz val="10"/>
        <color rgb="FF000000"/>
        <rFont val="Arial"/>
        <family val="2"/>
        <charset val="238"/>
      </rPr>
      <t xml:space="preserve">
PROSTOSTOJEČ, OKROGEL, KOVINSKI, S POTISNIM POKROVOM, V ČRNI ALI ANTRACIT BARVI, KAPACITETA CA. 28L</t>
    </r>
  </si>
  <si>
    <t>GARD</t>
  </si>
  <si>
    <t>Sv-2</t>
  </si>
  <si>
    <t>MP-1</t>
  </si>
  <si>
    <r>
      <rPr>
        <b/>
        <sz val="10"/>
        <color rgb="FF000000"/>
        <rFont val="Arial"/>
        <family val="2"/>
        <charset val="238"/>
      </rPr>
      <t>PISARNIŠKA MIZA</t>
    </r>
    <r>
      <rPr>
        <sz val="10"/>
        <color rgb="FF000000"/>
        <rFont val="Arial"/>
        <family val="2"/>
        <charset val="238"/>
      </rPr>
      <t xml:space="preserve">
PODNOŽJE: KOVINSKO, SIV ALU; IZ KOVINSKIH PRAŠNOBARVANIH CEVI 25X50MM.
NOGE MIZE MEDSEBOJNO POVEZANE S KOVINSKIMI INSTALACIJSKIMI KANALI ZA PRITRJEVANJE PRIKLJUČKOV ZA RAČUNALNIK IN ELEKTRO NAPRAVE, NOGE MIZE S FINO NASTAVITVIJO VIŠINE.
MIZNA PLOŠČA DEB. 25 MM IZ IZVERNE PLOŠČE OPLEMENITENE Z MELAMINSKO FOLIJO, ROBOVI Z ABS OBROBO, BELA BARVA.
V KOMPLETU Z NOSILCEM ZA PC.
kot npr. pisarniški program GONZAGA VISTA
</t>
    </r>
  </si>
  <si>
    <r>
      <rPr>
        <b/>
        <sz val="10"/>
        <color rgb="FF000000"/>
        <rFont val="Arial"/>
        <family val="2"/>
        <charset val="238"/>
      </rPr>
      <t>MIZA, PREKOPNA (ZLOŽLJIVA)</t>
    </r>
    <r>
      <rPr>
        <sz val="10"/>
        <color rgb="FF000000"/>
        <rFont val="Arial"/>
        <family val="2"/>
        <charset val="238"/>
      </rPr>
      <t xml:space="preserve">
MIZNA PLOŠČA IZ MELAMINSKO OPLEMENITENE IVERNE PLOŠČE DEB. 18 MM, ROBOVI Z ABS OBROBO. 
PODNOŽJE: JEKLENO, POPOLNOMA ZLOŽLJIVO POD MIZNO PLOŠČO, Z MEHANIZMOM ZA ODKLEPANJE IN ZAKLEPANJE PODNOŽJA. V ČRNI BARVI.
VSI VIDNI LESENI DELI FINALNO OBLOŽENI S KVALITETNIM LAMINATOM KOT NPR. MAX INTERIOR PO IZBORU ARHITEKTA (IZGLED KLASIČNEGA ALI BELJENEGA HRASTA). </t>
    </r>
  </si>
  <si>
    <t>K.01 - HODNIK</t>
  </si>
  <si>
    <t xml:space="preserve">P.02 - PRODAJA KART </t>
  </si>
  <si>
    <t xml:space="preserve">P.03 - AVLA </t>
  </si>
  <si>
    <r>
      <rPr>
        <b/>
        <sz val="10"/>
        <color rgb="FF000000"/>
        <rFont val="Arial"/>
        <family val="2"/>
        <charset val="238"/>
      </rPr>
      <t xml:space="preserve">GARDEROBNA OMARA 
</t>
    </r>
    <r>
      <rPr>
        <sz val="10"/>
        <color rgb="FF000000"/>
        <rFont val="Arial"/>
        <family val="2"/>
        <charset val="238"/>
      </rPr>
      <t>IZ MELAMINSKO OPLEMENITENE IVERNE PLOŠČE DEB. 18 MM, ROBOVI Z ABS OBROBO. 
V NOTRANJOSTI 2 PREMIČNI POLICI (1X V ZGORNJEM + 1X V SPODNJEM DELU OMARE), POD ZG. POLICO DROG ZA GARDEROBNE OBEŠALNIKE.
VRATA POLNA, SIMETRIČNA DVOKRILNA. 
OKOVJE (KOT BLUM), MINIMALNI ROČAJI IN  KLJUČAVNICA. REGULACIJSKE NOGICE. VARNOSTNO OKOVJE ZA MEDSEBOJNO POVEZAVO POSAMEZNIH OMAR PROTI PREVRNITVI OZ. ZA PRITRDITEV V STENO.
VSI VIDNI LESENI DELI FINALNO OBLOŽENI S KVALITETNIM LAMINATOM KOT NPR. MAX INTERIOR PO IZBORU ARHITEKTA (IZGLED KLASIČNEGA ALI BELJENEGA HRASTA). TIPSKI STANDARDNI ROČAJI, IZBOR POTRDI PROJEKTANT.
PVC VLOŽEK ZA OBUTEV V VSAKI OMARI.
OP. 2 OMARI IZVESTI Z OBDELANIM - VIDNIM HRBTIŠČEM!</t>
    </r>
  </si>
  <si>
    <r>
      <rPr>
        <b/>
        <sz val="10"/>
        <rFont val="Arial"/>
        <family val="2"/>
        <charset val="238"/>
      </rPr>
      <t>GARDEROBNA KLOP</t>
    </r>
    <r>
      <rPr>
        <sz val="10"/>
        <rFont val="Arial"/>
        <family val="2"/>
        <charset val="238"/>
      </rPr>
      <t xml:space="preserve">
STRANICE IN SEDIŠČE IZ VEZANE PLOŠČE DEB. 2cm.
VSI VIDNI LESENI DELI FINALNO OBLOŽENI S KVALITETNIM LAMINATOM KOT NPR. MAX INTERIOR PO IZBORU ARHITEKTA (IZGLED KLASIČNEGA ALI BELJENEGA HRASTA)</t>
    </r>
  </si>
  <si>
    <t>90-100</t>
  </si>
  <si>
    <t>64-90</t>
  </si>
  <si>
    <r>
      <rPr>
        <b/>
        <sz val="10"/>
        <color indexed="8"/>
        <rFont val="Arial"/>
        <family val="2"/>
        <charset val="238"/>
      </rPr>
      <t xml:space="preserve">STOL PISARNIŠKI, VRTLJIV
</t>
    </r>
    <r>
      <rPr>
        <sz val="10"/>
        <color indexed="8"/>
        <rFont val="Arial"/>
        <family val="2"/>
        <charset val="238"/>
      </rPr>
      <t>NASLON TAPECIRAN V ZRAČNI MREŽI, BREZ ROČNIH OPIRAL,</t>
    </r>
    <r>
      <rPr>
        <b/>
        <sz val="10"/>
        <color indexed="8"/>
        <rFont val="Arial"/>
        <family val="2"/>
        <charset val="238"/>
      </rPr>
      <t xml:space="preserve"> </t>
    </r>
    <r>
      <rPr>
        <sz val="10"/>
        <color indexed="8"/>
        <rFont val="Arial"/>
        <family val="2"/>
        <charset val="238"/>
      </rPr>
      <t>MPD MEHANIZEM Z MOŽNOSTJO REGULACIJE, GUMIRANA KOLESA, STABILNO PVC PODNOŽJE, SEDEŽ TAPECIRAN V TKANINO PO IZBORU, BARVNO TKANINE IN MREŽE NASLONA IZBERE ARHITEKT. BLAGO Z VODOODBOJNIM NANOSOM. NOSILNOST STOLA DO 120 KG.
kot npr. ERGOLES - pisarniški stol DELTA</t>
    </r>
  </si>
  <si>
    <r>
      <rPr>
        <b/>
        <sz val="10"/>
        <color indexed="8"/>
        <rFont val="Arial"/>
        <family val="2"/>
        <charset val="238"/>
      </rPr>
      <t xml:space="preserve">STOL PISARNIŠKI, VRTLJIV, BREZ NASLONA
</t>
    </r>
    <r>
      <rPr>
        <sz val="10"/>
        <color indexed="8"/>
        <rFont val="Arial"/>
        <family val="2"/>
        <charset val="238"/>
      </rPr>
      <t>SEDEŽ NASTAVLJIV PO VIŠINI, GUMIRANA KOLESA, STABILNO PVC PODNOŽJE, SEDEŽ TAPECIRAN V TKANINO PO IZBORU, BARVNO TKANINE IZBERE ARHITEKT. BLAGO Z VODOODBOJNIM NANOSOM. NOSILNOST STOLA DO 120 KG.
kot npr. ERGOLES - pisarniški stol JURČEK</t>
    </r>
  </si>
  <si>
    <r>
      <rPr>
        <b/>
        <sz val="10"/>
        <color rgb="FF000000"/>
        <rFont val="Arial"/>
        <family val="2"/>
        <charset val="238"/>
      </rPr>
      <t>STOL, NALAGALNI</t>
    </r>
    <r>
      <rPr>
        <sz val="10"/>
        <color rgb="FF000000"/>
        <rFont val="Arial"/>
        <family val="2"/>
        <charset val="238"/>
      </rPr>
      <t xml:space="preserve">
KOVINSKO KROMIRANO PODNOŽJE, SEDEŽ TAPECIRAN V TKANINO PO IZBORU, NASLON TAPECIRAN V MREŽO, BARVNO TKANINE IN MREŽE NASLONA IZBERE ARHITEKT. BLAGO Z VODOODBOJNIM NANOSOM. NOSILNOST STOLA DO 120 KG.
kot npr. ERGOLES - konferenčni stol 438</t>
    </r>
  </si>
  <si>
    <r>
      <t xml:space="preserve">TABLA, BELA
</t>
    </r>
    <r>
      <rPr>
        <sz val="10"/>
        <color rgb="FF000000"/>
        <rFont val="Arial"/>
        <family val="2"/>
        <charset val="238"/>
      </rPr>
      <t>MAGNETNA, BELA LAKIRANA POVRŠINA, Z DRŽALOM ZA MARKERJE PO CELOTNI DOLŽINI</t>
    </r>
  </si>
  <si>
    <t>Sn-2</t>
  </si>
  <si>
    <r>
      <rPr>
        <b/>
        <sz val="10"/>
        <color rgb="FF000000"/>
        <rFont val="Arial"/>
        <family val="2"/>
        <charset val="238"/>
      </rPr>
      <t>STOL, NALAGALNI</t>
    </r>
    <r>
      <rPr>
        <sz val="10"/>
        <color rgb="FF000000"/>
        <rFont val="Arial"/>
        <family val="2"/>
        <charset val="238"/>
      </rPr>
      <t xml:space="preserve">
Z ROČNIMI OPIRALI. KOVINSKO OGRODJE V ČRNI BARVI,  SEDEŽ TAPECIRAN V TKANINO PO IZBORU, NASLON TAPECIRAN V MREŽO, BARVNO TKANINE IN MREŽE NASLONA IZBERE ARHITEKT (MOŽNOST KOMBINACIJE VEČ BARV TKANINE). BLAGO Z VODOODBOJNIM NANOSOM. NOSILNOST STOLA DO 120 KG.
kot npr. ERGOLES - konferenčni stol LA FILO</t>
    </r>
  </si>
  <si>
    <t>MP-2</t>
  </si>
  <si>
    <t>KUH-1</t>
  </si>
  <si>
    <r>
      <rPr>
        <b/>
        <sz val="10"/>
        <color rgb="FF000000"/>
        <rFont val="Arial"/>
        <family val="2"/>
        <charset val="238"/>
      </rPr>
      <t>GARDEROBNI OBEŠALNIK - STENSKA OBLOGA</t>
    </r>
    <r>
      <rPr>
        <sz val="10"/>
        <color rgb="FF000000"/>
        <rFont val="Arial"/>
        <family val="2"/>
        <charset val="238"/>
      </rPr>
      <t xml:space="preserve">
IZVEDBA PO SHEMI!</t>
    </r>
  </si>
  <si>
    <t>MB-1</t>
  </si>
  <si>
    <t>fi 81,3</t>
  </si>
  <si>
    <r>
      <rPr>
        <b/>
        <sz val="10"/>
        <color rgb="FF000000"/>
        <rFont val="Arial"/>
        <family val="2"/>
        <charset val="238"/>
      </rPr>
      <t>MIZA BARSKA - za catering, PREKOPNA (ZLOŽLJIVA)</t>
    </r>
    <r>
      <rPr>
        <sz val="10"/>
        <color rgb="FF000000"/>
        <rFont val="Arial"/>
        <family val="2"/>
        <charset val="238"/>
      </rPr>
      <t xml:space="preserve">
MIZNA PLOŠČA IZ KVALITETNE IN ODPORNE - NERECIKLIRANE PLASTIKE (100% ČISTI HDPE), KOVINSKO MIZNO PODNOŽJE, ZLOŽLJIVO OB MIZNO PLOŠČO, Z MEHANIZMOM ZA ODKLEPANJE IN ZAKLEPANJE PODNOŽJA. V ČRNI BARVI.
S CERTIFIKATOM ZA JAVNO RABO: EN 15372.
V KOMPLETU S PRIPADAJOČIM STRETCH - ELASTIČNIM PRTOM V TEMNO SIVI BARVI.
kot npr. ZOWN NEW CLASSIC miza COCTAIL 80 ZOWN MAXCHIEF</t>
    </r>
  </si>
  <si>
    <t>MP-3-L</t>
  </si>
  <si>
    <t>OMN-P</t>
  </si>
  <si>
    <t>KM-2</t>
  </si>
  <si>
    <t>KM-1</t>
  </si>
  <si>
    <r>
      <rPr>
        <b/>
        <sz val="10"/>
        <color indexed="8"/>
        <rFont val="Arial"/>
        <family val="2"/>
        <charset val="238"/>
      </rPr>
      <t>MIZA KLUBSKA</t>
    </r>
    <r>
      <rPr>
        <sz val="10"/>
        <color indexed="8"/>
        <rFont val="Arial"/>
        <family val="2"/>
        <charset val="238"/>
      </rPr>
      <t xml:space="preserve">
KVADRATNA MIZNA PLOŠČA IZ MELAMINSKO OPLEMENITENE IVERNE PLOŠČE DEB. 25 MM, ROBOVI Z ABS OBROBO. BELA BARVA.
PODNOŽJE: KOVINSKO, SIV ALU; IZ KOVINSKIH PRAŠNOBARVANIH CEVI 25X50MM. NOGE S FINO NASTAVITVIJO VIŠINE.
kot npr. pisarniški program Gonzaga VISTA</t>
    </r>
  </si>
  <si>
    <t>Sv-3</t>
  </si>
  <si>
    <r>
      <rPr>
        <b/>
        <sz val="10"/>
        <color indexed="8"/>
        <rFont val="Arial"/>
        <family val="2"/>
        <charset val="238"/>
      </rPr>
      <t xml:space="preserve">STOL PISARNIŠKI, VRTLJIV
</t>
    </r>
    <r>
      <rPr>
        <sz val="10"/>
        <color indexed="8"/>
        <rFont val="Arial"/>
        <family val="2"/>
        <charset val="238"/>
      </rPr>
      <t>NASLON TAPECIRAN V ZRAČNI MREŽI, Z DVIŽNIMI ROČNIMI OPIRALI, LEDVENO OPORO.</t>
    </r>
    <r>
      <rPr>
        <b/>
        <sz val="10"/>
        <color indexed="8"/>
        <rFont val="Arial"/>
        <family val="2"/>
        <charset val="238"/>
      </rPr>
      <t xml:space="preserve"> </t>
    </r>
    <r>
      <rPr>
        <sz val="10"/>
        <color indexed="8"/>
        <rFont val="Arial"/>
        <family val="2"/>
        <charset val="238"/>
      </rPr>
      <t>MPD MEHANIZEM Z MOŽNOSTJO REGULACIJE, NASLON NASTAVLJIV PO NAKLONU IN VIŠINI. GUMIRANA KOLESA, STABILNO KOVINSKO PODNOŽJE V ČRNI BARVI, SEDEŽ TAPECIRAN V TKANINO PO IZBORU, BARVNO TKANINE IN MREŽE NASLONA IZBERE ARHITEKT. BLAGO Z VODOODBOJNIM NANOSOM. NOSILNOST STOLA DO 100 KG.
kot npr. ERGOLES - pisarniški stol ORION</t>
    </r>
  </si>
  <si>
    <t>105-117</t>
  </si>
  <si>
    <t>POMv-1</t>
  </si>
  <si>
    <t>KPL-1</t>
  </si>
  <si>
    <t>POMn-1</t>
  </si>
  <si>
    <r>
      <rPr>
        <b/>
        <sz val="10"/>
        <color indexed="8"/>
        <rFont val="Arial"/>
        <family val="2"/>
        <charset val="238"/>
      </rPr>
      <t>PISARNIŠKA OMARA NIZKA</t>
    </r>
    <r>
      <rPr>
        <sz val="10"/>
        <color indexed="8"/>
        <rFont val="Arial"/>
        <family val="2"/>
        <charset val="238"/>
      </rPr>
      <t xml:space="preserve">
LESENI DELI IZ 18 MM IVERNE PLOŠČE OPLEMENITENE Z MELAMINSKO FOLIJO, ROBOVI Z ABS OBROBO, V BARVI LESA PO IZBORU ARHITEKTA.
ODPRT ELEMENT Z 2 POLICAMA. 
REGULACIJSKE NOGICE S FINO NASTAVITVIJO VIŠINE. 
kot npr. pisarniški program Gonzaga COMPOSE</t>
    </r>
  </si>
  <si>
    <r>
      <rPr>
        <b/>
        <sz val="10"/>
        <color indexed="8"/>
        <rFont val="Arial"/>
        <family val="2"/>
        <charset val="238"/>
      </rPr>
      <t xml:space="preserve">KROVNA PLOŠČA
</t>
    </r>
    <r>
      <rPr>
        <sz val="10"/>
        <color indexed="8"/>
        <rFont val="Arial"/>
        <family val="2"/>
        <charset val="238"/>
      </rPr>
      <t>POZICIJA PREKO TREH NIZKIH OMAR POMn-1.
PLOŠČA IZ MELAMINSKO OPLEMENITENE IVERNE PLOŠČE DEB. 25 MM, ROBOVI Z ABS OBROBO, V BARVI LESA PO IZBORU ARHITEKTA 
kot npr. pisarniški program Gonzaga COMPOSE</t>
    </r>
  </si>
  <si>
    <t>PROSTORI KRAJEVNE SKUPNOSTI IN DVORANA - MANSARDA</t>
  </si>
  <si>
    <t xml:space="preserve">P.04 - GARDEROBA </t>
  </si>
  <si>
    <t>P.10 - PROSTOR ZA MEŠALNO MIZO</t>
  </si>
  <si>
    <t>P.12 - VEČNAMENSKA DVORANA</t>
  </si>
  <si>
    <t xml:space="preserve">P.13 - ODER,
P.14 - ZAODRJE </t>
  </si>
  <si>
    <t>P.15 - VHOD NASTOPAJOČI, VNOS REKVIZITOV</t>
  </si>
  <si>
    <t xml:space="preserve">P.17 - PROSTOR ZA VAJO, ČAKANJE (VIP SOBA) </t>
  </si>
  <si>
    <t xml:space="preserve">P.18 - PRIROČNA KUHINJA </t>
  </si>
  <si>
    <t xml:space="preserve">P.20 - PISARNA KS </t>
  </si>
  <si>
    <t>M.01 - GLEDALIŠKI BALKON</t>
  </si>
  <si>
    <t>M.07 -  HODNIK, PREDPROSTOR BALKONA</t>
  </si>
  <si>
    <t>M.08 -  SEJNA SOBA KS</t>
  </si>
  <si>
    <t>MP-4</t>
  </si>
  <si>
    <r>
      <rPr>
        <b/>
        <sz val="10"/>
        <color rgb="FF000000"/>
        <rFont val="Arial"/>
        <family val="2"/>
        <charset val="238"/>
      </rPr>
      <t xml:space="preserve">PISARNIŠKA MIZA </t>
    </r>
    <r>
      <rPr>
        <sz val="10"/>
        <color rgb="FF000000"/>
        <rFont val="Arial"/>
        <family val="2"/>
        <charset val="238"/>
      </rPr>
      <t xml:space="preserve">
PODNOŽJE: KOVINSKO, SIV ALU; IZ KOVINSKIH PRAŠNOBARVANIH CEVI 25X50MM.
NOGE MIZE MEDSEBOJNO POVEZANE S KOVINSKIMI INSTALACIJSKIMI KANALI ZA PRITRJEVANJE PRIKLJUČKOV ZA RAČUNALNIK IN ELEKTRO NAPRAVE, NOGE MIZE S FINO NASTAVITVIJO VIŠINE.
MIZNA PLOŠČA DEB. 25 MM IZ IVERNE PLOŠČE OPLEMENITENE Z MELAMINSKO FOLIJO, ROBOVI Z ABS OBROBO, BELA BARVA.
V KOMPLETU Z NOSILCEM ZA PC - VELJA ZA 2 KOM MP-4.
kot npr. pisarniški program GONZAGA VISTA
</t>
    </r>
  </si>
  <si>
    <r>
      <rPr>
        <b/>
        <sz val="10"/>
        <color rgb="FF000000"/>
        <rFont val="Arial"/>
        <family val="2"/>
        <charset val="238"/>
      </rPr>
      <t xml:space="preserve">GOVORNIŠKI PULT 
</t>
    </r>
    <r>
      <rPr>
        <sz val="10"/>
        <color rgb="FF000000"/>
        <rFont val="Arial"/>
        <family val="2"/>
        <charset val="238"/>
      </rPr>
      <t xml:space="preserve">IZ MELAMINSKO OPLEMENITENE IVERNE PLOŠČE DEB.19 MM, ROBOVI Z ABS OBROBO, V BARVI LESA PO IZBORU ARHITEKTA.
PULT SESTOJI IZ KORPUSOV LEVO IN DESNO D50/V120CM, MIZNE PLOŠČE Š80/GL50CM NA VIŠINI 90CM, IN PREDNJEGA KORPUSA 80/50CM 30CM NAD MIZNO PLOŠČO.  </t>
    </r>
  </si>
  <si>
    <t>POMn-2</t>
  </si>
  <si>
    <r>
      <rPr>
        <b/>
        <sz val="10"/>
        <color indexed="8"/>
        <rFont val="Arial"/>
        <family val="2"/>
        <charset val="238"/>
      </rPr>
      <t>PISARNIŠKA OMARA NIZKA</t>
    </r>
    <r>
      <rPr>
        <sz val="10"/>
        <color indexed="8"/>
        <rFont val="Arial"/>
        <family val="2"/>
        <charset val="238"/>
      </rPr>
      <t xml:space="preserve">
LESENI DELI IZ 18 MM IVERNE PLOŠČE OPLEMENITENE Z MELAMINSKO FOLIJO, ROBOVI Z ABS OBROBO, V BELI BARVI.
DVOKRILNA VRATA S KLJUČAVNICO IN KLJUČEM. 2 PREMIČNI POLICI V NOTRANJOSTI. 
REGULACIJSKE NOGICE S FINO NASTAVITVIJO VIŠINE. 
kot npr. pisarniški program Gonzaga COMPOSE</t>
    </r>
  </si>
  <si>
    <t>KPL-2</t>
  </si>
  <si>
    <t>KUH-2</t>
  </si>
  <si>
    <t>M.09 -  SOBA DRUŠTEV</t>
  </si>
  <si>
    <t>POMn-3</t>
  </si>
  <si>
    <r>
      <rPr>
        <b/>
        <sz val="10"/>
        <color indexed="8"/>
        <rFont val="Arial"/>
        <family val="2"/>
        <charset val="238"/>
      </rPr>
      <t>PISARNIŠKA OMARA NIZKA</t>
    </r>
    <r>
      <rPr>
        <sz val="10"/>
        <color indexed="8"/>
        <rFont val="Arial"/>
        <family val="2"/>
        <charset val="238"/>
      </rPr>
      <t xml:space="preserve">
LESENI DELI IZ 18 MM IVERNE PLOŠČE OPLEMENITENE Z MELAMINSKO FOLIJO, ROBOVI Z ABS OBROBO, V BARVI LESA PO IZBORU ARHITEKTA.
ODPRT ELEMENT Z 1 POLICO. 
REGULACIJSKE NOGICE S FINO NASTAVITVIJO VIŠINE. 
kot npr. pisarniški program Gonzaga COMPOSE</t>
    </r>
  </si>
  <si>
    <t>KPL-3</t>
  </si>
  <si>
    <r>
      <rPr>
        <b/>
        <sz val="10"/>
        <color rgb="FF000000"/>
        <rFont val="Arial"/>
        <family val="2"/>
        <charset val="238"/>
      </rPr>
      <t xml:space="preserve">PISARNIŠKA MIZA </t>
    </r>
    <r>
      <rPr>
        <sz val="10"/>
        <color rgb="FF000000"/>
        <rFont val="Arial"/>
        <family val="2"/>
        <charset val="238"/>
      </rPr>
      <t xml:space="preserve">
(V SESTAVU S PRIKLJUČNO OMARICO OMN-P)
MIZA JE NASLONLJIVA LEVA
PODNOŽJE: KOVINSKO, SIV ALU; IZ KOVINSKIH PRAŠNOBARVANIH CEVI 25X50MM.
NOGE MIZE MEDSEBOJNO POVEZANE S KOVINSKIMI INSTALACIJSKIMI KANALI ZA PRITRJEVANJE PRIKLJUČKOV ZA RAČUNALNIK IN ELEKTRO NAPRAVE, NOGE MIZE S FINO NASTAVITVIJO VIŠINE.
MIZNA PLOŠČA DEB. 25 MM IZ IVERNE PLOŠČE OPLEMENITENE Z MELAMINSKO FOLIJO, ROBOVI Z ABS OBROBO, BELA BARVA.
V KOMPLETU Z NOSILCEM ZA PC.
kot npr. pisarniški program GONZAGA VISTA
</t>
    </r>
  </si>
  <si>
    <r>
      <rPr>
        <b/>
        <sz val="10"/>
        <color rgb="FF000000"/>
        <rFont val="Arial"/>
        <family val="2"/>
        <charset val="238"/>
      </rPr>
      <t>NIZKA PRIKLJUČNA OMARICA</t>
    </r>
    <r>
      <rPr>
        <sz val="10"/>
        <color rgb="FF000000"/>
        <rFont val="Arial"/>
        <family val="2"/>
        <charset val="238"/>
      </rPr>
      <t xml:space="preserve">
(V SESTAVU S PISARNIŠKO MIZO MP-3-L)
LESENI DELI IZ 18 MM IVERNE PLOŠČE OPLEMENITENE Z MELAMINSKO FOLIJO, ROBOVI Z ABS OBROBO, V BARVI LESA PO IZBORU ARHITEKTA.
KOMBINACIJA PREDALOV IN ELEMENTOV Z VRATCI IN PREMIČNIMI POLICAMI V NOTRANJOSTI. ROZETA V KROVNI PLOŠČI.
REGULACIJSKE NOGICE S FINO NASTAVITVIJO VIŠINE. KVALITETNO OKOVJE IN VODILA PREDALOV S STOPERJI. MEHKO ZAPIRANJE ZA OMARICE. TIPSKI STANDARDNI ROČAJI, IZBOR POTRDI ARHITEKT.
kot npr. pisarniški program GONZAGA COMPOSE</t>
    </r>
  </si>
  <si>
    <t>GOB-2</t>
  </si>
  <si>
    <t>M.10 -  PISARNA KS (REZERVA)</t>
  </si>
  <si>
    <t>M.13 -  ČAJNA KUHINJA</t>
  </si>
  <si>
    <r>
      <t xml:space="preserve">INDUKCIJSKA KUHALNA PLOŠČA
</t>
    </r>
    <r>
      <rPr>
        <sz val="10"/>
        <rFont val="Arial"/>
        <family val="2"/>
        <charset val="238"/>
      </rPr>
      <t>Upravljanje senzorsko, na dotik, elektronsko. Število kuhališč 2. Skupna moč 3500W.
Kot npr. TESLA HI3200TB</t>
    </r>
  </si>
  <si>
    <r>
      <t xml:space="preserve">KUHINJSKA ARMATURA
</t>
    </r>
    <r>
      <rPr>
        <sz val="10"/>
        <rFont val="Arial"/>
        <family val="2"/>
        <charset val="238"/>
      </rPr>
      <t>Enoročna pipa za visokotlačni sistem, z dvema priključnima cevema, vključno s pripadajočimi pritrdili in tesnili.
Iz medenine v črni barvi. Vrtljiv izliv 360°. Višina baterija ca. 26cm.
Kot npr: Greatstore Kuhinjska armatura NOOK</t>
    </r>
  </si>
  <si>
    <r>
      <rPr>
        <b/>
        <sz val="10"/>
        <rFont val="Arial"/>
        <family val="2"/>
        <charset val="238"/>
      </rPr>
      <t xml:space="preserve">POMIVALNO KORITO </t>
    </r>
    <r>
      <rPr>
        <sz val="10"/>
        <rFont val="Arial"/>
        <family val="2"/>
        <charset val="238"/>
      </rPr>
      <t xml:space="preserve">
Enojno vsadno korito, brez odcejalnika. Material kompozitni granit, črn. Dim posode 38 x 38 x 16 cm. Štirikotna oblika. Premer preliva 3,5''. 
Kot npr: Genesis Boogie 20 G91 SP1</t>
    </r>
  </si>
  <si>
    <r>
      <t xml:space="preserve">KOŠ ZA LOČEVANJE ODPADKOV
</t>
    </r>
    <r>
      <rPr>
        <sz val="10"/>
        <rFont val="Arial"/>
        <family val="2"/>
        <charset val="238"/>
      </rPr>
      <t>Vgradni sistem za shranjevanje odpadkov, za omarico širine 60cm. 3 posode (1 x ca. 30L + 2x ca. 13L). Frontalni izvlek, mehko in samodejno zapiranje.
Kot npr: Hailo koš za ločevanje odpadkov 3610631</t>
    </r>
  </si>
  <si>
    <r>
      <t xml:space="preserve">POMIVALNO KORITO Z ODCEJALNIKOM
</t>
    </r>
    <r>
      <rPr>
        <sz val="10"/>
        <rFont val="Arial"/>
        <family val="2"/>
        <charset val="238"/>
      </rPr>
      <t>Enojno vsadno korito z odcejalnikom. Material kompozitni granit, črn. Dim posode 35 x 35 x 14 cm. Štirikotna oblika. Premer preliva 3,5''. 
Kot npr: Genesis Amaro 130 G91 SS2</t>
    </r>
  </si>
  <si>
    <r>
      <t xml:space="preserve">KUHALNA PLOŠČA
</t>
    </r>
    <r>
      <rPr>
        <sz val="10"/>
        <rFont val="Arial"/>
        <family val="2"/>
        <charset val="238"/>
      </rPr>
      <t>Upravljanje senzorsko, na dotik, elektronsko. Število kuhališč 4. Funkcija samodejnega izklopa. Boost funkcija. Z elektronsko programsko uro s funkcijo izklopa po določenem času ter opomnik za vsako kuhališče. Skupna moč 6900W.
Kot npr. Bosch indukcijska kuhalna plošča PVS645FB5E</t>
    </r>
  </si>
  <si>
    <r>
      <rPr>
        <b/>
        <sz val="10"/>
        <rFont val="Arial"/>
        <family val="2"/>
        <charset val="238"/>
      </rPr>
      <t>HLADILNIK PROSTOSTOJEČ</t>
    </r>
    <r>
      <rPr>
        <sz val="10"/>
        <rFont val="Arial"/>
        <family val="2"/>
        <charset val="238"/>
      </rPr>
      <t xml:space="preserve">
s prostornino ca. 230L. Oprema: kovinska polica za steklenice, 4 steklene police, 5 posod v vratih, 2 prozorna predala spodaj, reverzibilni tečaji vrat, nastavljive nogice.
Kot npr: Liebherr Ksl 2834</t>
    </r>
  </si>
  <si>
    <t>5,5</t>
  </si>
  <si>
    <r>
      <rPr>
        <b/>
        <sz val="10"/>
        <rFont val="Arial"/>
        <family val="2"/>
        <charset val="238"/>
      </rPr>
      <t>NAPA</t>
    </r>
    <r>
      <rPr>
        <sz val="10"/>
        <rFont val="Arial"/>
        <family val="2"/>
        <charset val="238"/>
      </rPr>
      <t xml:space="preserve">
vgradna - slide out, iz inox-a, s 3 stopnjami hitrosti delovanja, max. Pretok zraka 305 m3/h. Vgrajen kasetni maščobni filter. LED osvetlitev. Moč motorja 250W.
Kot npr: Faber Flexa NG W/X A60</t>
    </r>
  </si>
  <si>
    <t>RAČ-STAC</t>
  </si>
  <si>
    <t>MONITOR</t>
  </si>
  <si>
    <t>TISK-1</t>
  </si>
  <si>
    <t>STACIONARNI RAČUNALNIK s karakteristikami:
• AMD procesor novejše generacije s 6 jedri/12 nitmi
• delovni pomnilnik 16 GB RAM
• SSD disk 512 GB M.2 NVMe
• HDMI izhod + VGA adapter
• USB priključki
• operacijski sistem Windows 10 Pro (64 bit)
• računalniku pripada BREZŽIČNA RAČUNALNIŠKA MIŠKA (POLNJENJE PREKO USB) TER TIPKOVNICA S SLO ZNAKI</t>
  </si>
  <si>
    <t>TISKALNIK s karakteristikami:
• večfunkcijski (skeniranje, fotokopiranje, tiskanje)
• ČB in barvno tiskanje A4, laserski tisk
• USB povezljivost na računalnik
• LAN mrežni priklop (RJ45)</t>
  </si>
  <si>
    <t>TISK-2</t>
  </si>
  <si>
    <t>LCD MONITOR s karakteristikami:
• 22" IPS
• nastavitev po višini
• nastavitev nagiba</t>
  </si>
  <si>
    <t>TISKALNIK VSTOPNIC IN RAČUNOV
kot Zebra ZD230 ali enakovredno</t>
  </si>
  <si>
    <t>PROSTORI PGD - PRITLIČJE</t>
  </si>
  <si>
    <t>P.21 - VHOD, PODSTOPNIŠČE, GARDEROBA</t>
  </si>
  <si>
    <t>P.24 - KOMANDNA SOBA</t>
  </si>
  <si>
    <t>P.25 - GARAŽA ZA GASILSKA VOZILA</t>
  </si>
  <si>
    <t>GOM-2</t>
  </si>
  <si>
    <t>P.26 - SHRAMBA ORODJA, KLOPI IN MIZE</t>
  </si>
  <si>
    <t>PROSTORI PGD - MANSARDA</t>
  </si>
  <si>
    <t>M.16 - SEJNA SOBA PGD</t>
  </si>
  <si>
    <t>M.15 - HODNIK</t>
  </si>
  <si>
    <t>MP-5</t>
  </si>
  <si>
    <t>M.17 - ČAJNA KUHINJA</t>
  </si>
  <si>
    <t>NOTRANJA OPREMA OBJEKTA - pohištvo KS</t>
  </si>
  <si>
    <t>NOTRANJA OPREMA OBJEKTA - računalniška oprema KS</t>
  </si>
  <si>
    <t>NOTRANJA OPREMA OBJEKTA - pohištvo PGD</t>
  </si>
  <si>
    <r>
      <rPr>
        <b/>
        <sz val="10"/>
        <color rgb="FF000000"/>
        <rFont val="Arial"/>
        <family val="2"/>
        <charset val="238"/>
      </rPr>
      <t>KOVINSKI REGAL</t>
    </r>
    <r>
      <rPr>
        <sz val="10"/>
        <color indexed="8"/>
        <rFont val="Arial"/>
        <family val="2"/>
        <charset val="238"/>
      </rPr>
      <t xml:space="preserve">
Z ZATIČNIM SISTEMOM OGRODJA IN POLIC REGALA (BREZ VIJAČENJA), PO VIŠINI NASTAVLJIVE POLICE, NOSILNOST NA POLICO DO 150KG, KRIŽNE HRBTNE POVEZAVE, KOVINSKE NOGICE ZA PRIVIJAČENJE V TLA, CINKANA IZVEDBA
kot npr. Trevis Kovinski regali ME, barvani</t>
    </r>
  </si>
  <si>
    <t>P.09 - ČISTILA</t>
  </si>
  <si>
    <t>P.22 - SANITARIJE Ž</t>
  </si>
  <si>
    <t>POMv-2</t>
  </si>
  <si>
    <t>POMv-3</t>
  </si>
  <si>
    <t>POMv-4</t>
  </si>
  <si>
    <r>
      <rPr>
        <b/>
        <sz val="10"/>
        <color rgb="FF000000"/>
        <rFont val="Arial"/>
        <family val="2"/>
        <charset val="238"/>
      </rPr>
      <t xml:space="preserve">PISARNIŠKA OMARA VISOKA
</t>
    </r>
    <r>
      <rPr>
        <sz val="10"/>
        <color rgb="FF000000"/>
        <rFont val="Arial"/>
        <family val="2"/>
        <charset val="238"/>
      </rPr>
      <t>IZ MELAMINSKO OPLEMENITENE IVERNE PLOŠČE DEB. 18 MM, ROBOVI Z ABS OBROBO. 
V NOTRANJOSTI 5 PREMIČNIH POLIC.
VRATA POLNA, SIMETRIČNA DVOKRILNA. 
OKOVJE (KOT BLUM), MINIMALNI ROČAJI IN  KLJUČAVNICA. REGULACIJSKE NOGICE. VARNOSTNO OKOVJE ZA MEDSEBOJNO POVEZAVO POSAMEZNIH OMAR PROTI PREVRNITVI OZ. ZA PRITRDITEV V STENO.
VSI VIDNI LESENI DELI FINALNO OBLOŽENI S KVALITETNIM LAMINATOM KOT NPR. MAX INTERIOR PO IZBORU ARHITEKTA (IZGLED KLASIČNEGA ALI BELJENEGA HRASTA). TIPSKI STANDARDNI ROČAJI, IZBOR POTRDI PROJEKTANT.</t>
    </r>
  </si>
  <si>
    <r>
      <rPr>
        <b/>
        <sz val="10"/>
        <color rgb="FF000000"/>
        <rFont val="Arial"/>
        <family val="2"/>
        <charset val="238"/>
      </rPr>
      <t xml:space="preserve">PISARNIŠKA OMARA VISOKA
</t>
    </r>
    <r>
      <rPr>
        <sz val="10"/>
        <color rgb="FF000000"/>
        <rFont val="Arial"/>
        <family val="2"/>
        <charset val="238"/>
      </rPr>
      <t>IZ MELAMINSKO OPLEMENITENE IVERNE PLOŠČE DEB. 18 MM, ROBOVI Z ABS OBROBO. 
OMARA SESTAVLJENA IZ SEGMENTA ŠIRINE 80CM - V NOTRANJOSTI 5 PREMIČNIH POLIC, KOT OMARA GOM-2. + DODAN SEGMENT ŠIRINE 40CM - V NOTRANJOSTI 2 PREMIČNI POLICI ZGORAJ, SPODAJ PROSTA POVRŠINA (ZA SESALEC, VEDRO IPD.)
VRATA POLNA, SIMETRIČNA DVOKRILNA NA SEGMENTU ŠIRINE 80CM + ENOKRILNA NA SEGMENTU ŠIRINE 40CM. 
OKOVJE (KOT BLUM), MINIMALNI ROČAJI IN  KLJUČAVNICA. REGULACIJSKE NOGICE. VARNOSTNO OKOVJE ZA MEDSEBOJNO POVEZAVO POSAMEZNIH OMAR PROTI PREVRNITVI OZ. ZA PRITRDITEV V STENO.
VSI VIDNI LESENI DELI FINALNO OBLOŽENI S KVALITETNIM LAMINATOM KOT NPR. MAX INTERIOR PO IZBORU ARHITEKTA (IZGLED KLASIČNEGA ALI BELJENEGA HRASTA). TIPSKI STANDARDNI ROČAJI, IZBOR POTRDI PROJEKTANT.</t>
    </r>
  </si>
  <si>
    <r>
      <rPr>
        <b/>
        <sz val="10"/>
        <color rgb="FF000000"/>
        <rFont val="Arial"/>
        <family val="2"/>
        <charset val="238"/>
      </rPr>
      <t xml:space="preserve">GARDEROBNA OMARA (brisače)
</t>
    </r>
    <r>
      <rPr>
        <sz val="10"/>
        <color rgb="FF000000"/>
        <rFont val="Arial"/>
        <family val="2"/>
        <charset val="238"/>
      </rPr>
      <t>IZ MELAMINSKO OPLEMENITENE IVERNE PLOŠČE DEB. 18 MM, ROBOVI Z ABS OBROBO. 
V NOTRANJOSTI 5 PREMIČNIH POLIC.
VRATA POLNA, SIMETRIČNA DVOKRILNA. 
OKOVJE (KOT BLUM), MINIMALNI ROČAJI IN  KLJUČAVNICA. REGULACIJSKE NOGICE. VARNOSTNO OKOVJE ZA MEDSEBOJNO POVEZAVO POSAMEZNIH OMAR PROTI PREVRNITVI OZ. ZA PRITRDITEV V STENO.
VSI VIDNI LESENI DELI FINALNO OBLOŽENI S KVALITETNIM LAMINATOM KOT NPR. MAX INTERIOR PO IZBORU ARHITEKTA (IZGLED KLASIČNEGA ALI BELJENEGA HRASTA). TIPSKI STANDARDNI ROČAJI, IZBOR POTRDI PROJEKTANT.</t>
    </r>
  </si>
  <si>
    <r>
      <rPr>
        <b/>
        <sz val="10"/>
        <rFont val="Arial"/>
        <family val="2"/>
        <charset val="238"/>
      </rPr>
      <t>PISARNIŠKA - ARHIVSKA OMARA VISOKA</t>
    </r>
    <r>
      <rPr>
        <sz val="10"/>
        <rFont val="Arial"/>
        <family val="2"/>
        <charset val="238"/>
      </rPr>
      <t xml:space="preserve">
STABILNA KOVINSKA KONSTRUKCIJA, DVOKRILNA VRATA, ZAKLEPANJE Z ROČAJNO KLJUČAVNICO, PRESTAVLJIVE POLICE, NOSILNOST POLICE DO 50KG, STANDARDNA BARVA SVETLO SIVA. 
kot npr. Trevis arhivska omara s krilnimi vrati SPS 02 A</t>
    </r>
  </si>
  <si>
    <t>PS</t>
  </si>
  <si>
    <r>
      <rPr>
        <b/>
        <sz val="10"/>
        <rFont val="Arial"/>
        <family val="2"/>
        <charset val="238"/>
      </rPr>
      <t>LCD PREDVAJALNIK</t>
    </r>
    <r>
      <rPr>
        <sz val="10"/>
        <rFont val="Arial"/>
        <family val="2"/>
        <charset val="238"/>
      </rPr>
      <t xml:space="preserve">
SMART TV
Diagonala: 139 cm (55")
Ločljivost: 4K Ultra HD (3840 × 2160)
Vrsta osvetlitve: Direct LED
Večpredstavnostne funkcije: Multimedijski predvajalnik USB; Internetni brskalnik; Posodobitev vdelane programske opreme prek USB
Povezljivost: 3× HDMI 2.1 (eARC, CEC); 2× USB; Vrata LAN; Optični zvočni izhod; CI+ reža
kot npr: Philips 55PUS7607/12 4K UHD DLED televizor, Saphi OS</t>
    </r>
  </si>
  <si>
    <t>59.8</t>
  </si>
  <si>
    <t>84.8</t>
  </si>
  <si>
    <r>
      <rPr>
        <b/>
        <sz val="10"/>
        <color indexed="8"/>
        <rFont val="Arial"/>
        <family val="2"/>
        <charset val="238"/>
      </rPr>
      <t>PRALNI STROJ</t>
    </r>
    <r>
      <rPr>
        <sz val="10"/>
        <color indexed="8"/>
        <rFont val="Arial"/>
        <family val="2"/>
        <charset val="238"/>
      </rPr>
      <t xml:space="preserve">
Tip: prostostoječi, s sprednjim polnjenjem
Priključna moč: 2300 W
Tok: 10 A
Napetost: 220–240 V
Energijski razred: A
Letna poraba vode: 50 l
Letna poraba energije: 51 kWh
Volumen bobna: 70 l
Zmogljivost pranja: 10 kg
Razred učinkovitosti ožemanja: B
Hitrost ožemanja: 0 – 1400 o/min
Vrata: 32 cm odprtine, kot odpiranja 171 °
kot npr: Bosch WAL28PH3BY </t>
    </r>
  </si>
  <si>
    <t>POMn-4</t>
  </si>
  <si>
    <r>
      <rPr>
        <b/>
        <sz val="10"/>
        <color indexed="8"/>
        <rFont val="Arial"/>
        <family val="2"/>
        <charset val="238"/>
      </rPr>
      <t>PISARNIŠKA OMARA NIZKA</t>
    </r>
    <r>
      <rPr>
        <sz val="10"/>
        <color indexed="8"/>
        <rFont val="Arial"/>
        <family val="2"/>
        <charset val="238"/>
      </rPr>
      <t xml:space="preserve">
LESENI DELI IZ 18 MM IVERNE PLOŠČE OPLEMENITENE Z MELAMINSKO FOLIJO, ROBOVI Z ABS OBROBO, V BELI BARVI.
DVOKRILNA STEKLENA VRATA S KLJUČAVNICO IN KLJUČEM. 2 PREMIČNI POLICI V NOTRANJOSTI. 
REGULACIJSKE NOGICE S FINO NASTAVITVIJO VIŠINE. 
kot npr. pisarniški program Gonzaga COMPOSE</t>
    </r>
  </si>
  <si>
    <r>
      <rPr>
        <b/>
        <sz val="10"/>
        <rFont val="Arial"/>
        <family val="2"/>
        <charset val="238"/>
      </rPr>
      <t>PROJEKCIJSKO PLATNO
z elektro motorjem in daljincem</t>
    </r>
    <r>
      <rPr>
        <sz val="10"/>
        <rFont val="Arial"/>
        <family val="2"/>
        <charset val="238"/>
      </rPr>
      <t xml:space="preserve">
Material: mat belo platno
3-pozicijsko stensko stikalo nudi dodatne možnosti upravljanja
Daljinski upravljalnik za upravljanje zaslona
Sinhroni motor omogoča tiho delovanje, je dolgotrajen in ima nizko porabo energije
Površina slike: 240 cm x 180 cm
Kot gledanja: 160 °
Format slike: 4:3
kot npr: Maclean Električno projekcijsko platno z daljincem MC-593</t>
    </r>
  </si>
  <si>
    <r>
      <rPr>
        <b/>
        <sz val="10"/>
        <color indexed="8"/>
        <rFont val="Arial"/>
        <family val="2"/>
        <charset val="238"/>
      </rPr>
      <t>PISARNIŠKA OMARA VISOKA</t>
    </r>
    <r>
      <rPr>
        <sz val="10"/>
        <color indexed="8"/>
        <rFont val="Arial"/>
        <family val="2"/>
        <charset val="238"/>
      </rPr>
      <t xml:space="preserve">
LESENI DELI IZ 18 MM IVERNE PLOŠČE OPLEMENITENE Z MELAMINSKO FOLIJO, ROBOVI Z ABS OBROBO, V BELI BARVI.
DVOKRILNA VRATA S KLJUČAVNICO IN KLJUČEM. 5 PREMIČNIH POLIC V NOTRANJOSTI. 
REGULACIJSKE NOGICE S FINO NASTAVITVIJO VIŠINE. MEHKO ZAPIRANJE. TIPSKI STANDARDNI ROČAJI, IZBOR POTRDI ARHITEKT.
kot npr. pisarniški program Gonzaga COMPOSE</t>
    </r>
  </si>
  <si>
    <t>P.ZU.01 - NADSTREŠEK GLAVNEGA VHODA</t>
  </si>
  <si>
    <t>INFO</t>
  </si>
  <si>
    <r>
      <rPr>
        <b/>
        <sz val="10"/>
        <color rgb="FF000000"/>
        <rFont val="Arial"/>
        <family val="2"/>
        <charset val="238"/>
      </rPr>
      <t xml:space="preserve">PISARNIŠKA MIZA </t>
    </r>
    <r>
      <rPr>
        <sz val="10"/>
        <color rgb="FF000000"/>
        <rFont val="Arial"/>
        <family val="2"/>
        <charset val="238"/>
      </rPr>
      <t xml:space="preserve">
PODNOŽJE: KOVINSKO, SIV ALU; IZ KOVINSKIH PRAŠNOBARVANIH CEVI 25X50MM.
NOGE MIZE MEDSEBOJNO POVEZANE S KOVINSKIMI INSTALACIJSKIMI KANALI ZA PRITRJEVANJE PRIKLJUČKOV ZA RAČUNALNIK IN ELEKTRO NAPRAVE, NOGE MIZE S FINO NASTAVITVIJO VIŠINE.
MIZNA PLOŠČA DEB. 25 MM IZ IVERNE PLOŠČE OPLEMENITENE Z MELAMINSKO FOLIJO, ROBOVI Z ABS OBROBO, BELA BARVA.
V KOMPLETU Z NOSILCEM ZA PC.
kot npr. pisarniški program GONZAGA VISTA
</t>
    </r>
  </si>
  <si>
    <t>VIT</t>
  </si>
  <si>
    <t>POL</t>
  </si>
  <si>
    <r>
      <rPr>
        <b/>
        <sz val="10"/>
        <color indexed="8"/>
        <rFont val="Arial"/>
        <family val="2"/>
        <charset val="238"/>
      </rPr>
      <t>STENSKA POLICA</t>
    </r>
    <r>
      <rPr>
        <sz val="10"/>
        <color indexed="8"/>
        <rFont val="Arial"/>
        <family val="2"/>
        <charset val="238"/>
      </rPr>
      <t xml:space="preserve"> za čistila in pribor
LESENI DELI IZ 18 MM IVERNE PLOŠČE OPLEMENITENE Z MELAMINSKO FOLIJO, ROBOVI Z ABS OBROBO, V BELI BARVI.TIPSKI KOVINSKI KONZOLNI NOSILCI. VIŠINA MONTAŽE 1,3M OD FIN. TLAKA IN 1,7M OD FIN. TLAKA.</t>
    </r>
  </si>
  <si>
    <t>Č-VOZ</t>
  </si>
  <si>
    <t>S-VOZ</t>
  </si>
  <si>
    <r>
      <rPr>
        <b/>
        <sz val="10"/>
        <color rgb="FF000000"/>
        <rFont val="Arial"/>
        <family val="2"/>
        <charset val="238"/>
      </rPr>
      <t xml:space="preserve">PISARNIŠKA MIZA </t>
    </r>
    <r>
      <rPr>
        <sz val="10"/>
        <color rgb="FF000000"/>
        <rFont val="Arial"/>
        <family val="2"/>
        <charset val="238"/>
      </rPr>
      <t xml:space="preserve">
PODNOŽJE: KOVINSKO, SIV ALU; IZ KOVINSKIH PRAŠNOBARVANIH CEVI 25X50MM.
NOGE MIZE MEDSEBOJNO POVEZANE S KOVINSKIMI INSTALACIJSKIMI KANALI ZA PRITRJEVANJE PRIKLJUČKOV ZA RAČUNALNIK IN ELEKTRO NAPRAVE, NOGE MIZE S FINO NASTAVITVIJO VIŠINE.
MIZNA PLOŠČA DEB. 25 MM IZ IVERNE PLOŠČE OPLEMENITENE Z MELAMINSKO FOLIJO, ROBOVI Z ABS OBROBO, BELA BARVA.
kot npr. pisarniški program GONZAGA VISTA
</t>
    </r>
  </si>
  <si>
    <t>MP-3</t>
  </si>
  <si>
    <t>RE-2</t>
  </si>
  <si>
    <t>RE-1</t>
  </si>
  <si>
    <t>KUH-3</t>
  </si>
  <si>
    <r>
      <rPr>
        <b/>
        <sz val="10"/>
        <rFont val="Arial"/>
        <family val="2"/>
        <charset val="238"/>
      </rPr>
      <t>HLADILNA VITRINA PROSTOSTOJEČA</t>
    </r>
    <r>
      <rPr>
        <sz val="10"/>
        <rFont val="Arial"/>
        <family val="2"/>
        <charset val="238"/>
      </rPr>
      <t xml:space="preserve">
z dvema hladilnima področjema, z digitalnim upravljanjem vitrine in LED osvetlitvijo. Prostornina ca. 55 standardnih steklenic (0,75L). Temperatura hlajenja: zgoraj 4-18°C, spodaj 10-18°C. 
Oprema: lesene izvlečne police, prilagojene za vstavljanje steklenic, za vodoravno skladiščenje. Steklena vrata z UV zaščito s črnim okvirjem, desno odpiranje, nastavljive nogice vitrine s fino regulacijo.
Kot npr: Hladilna vinska vitrina Dunavox Vinska vitrina DXFH-54.150</t>
    </r>
  </si>
  <si>
    <r>
      <rPr>
        <b/>
        <sz val="10"/>
        <color rgb="FF000000"/>
        <rFont val="Arial"/>
        <family val="2"/>
        <charset val="238"/>
      </rPr>
      <t>PULT ZA GLEDALIŠKO MASKO + OGLEDALA</t>
    </r>
    <r>
      <rPr>
        <sz val="10"/>
        <color rgb="FF000000"/>
        <rFont val="Arial"/>
        <family val="2"/>
        <charset val="238"/>
      </rPr>
      <t xml:space="preserve">
IZVEDBA PO SHEMI!</t>
    </r>
  </si>
  <si>
    <r>
      <rPr>
        <b/>
        <sz val="10"/>
        <rFont val="Arial"/>
        <family val="2"/>
        <charset val="238"/>
      </rPr>
      <t>RAZSTAVNA VITRINA</t>
    </r>
    <r>
      <rPr>
        <sz val="10"/>
        <rFont val="Arial"/>
        <family val="2"/>
        <charset val="238"/>
      </rPr>
      <t xml:space="preserve">
IZVEDBA PO SHEMI!</t>
    </r>
  </si>
  <si>
    <r>
      <rPr>
        <b/>
        <sz val="10"/>
        <color rgb="FF000000"/>
        <rFont val="Arial"/>
        <family val="2"/>
        <charset val="238"/>
      </rPr>
      <t xml:space="preserve">INFO PANO - VITRINA </t>
    </r>
    <r>
      <rPr>
        <sz val="10"/>
        <color rgb="FF000000"/>
        <rFont val="Arial"/>
        <family val="2"/>
        <charset val="238"/>
      </rPr>
      <t>(za razglasna in druga sporočila KS)
VITRINA ZA PLAKATE / OBVESTILA ZA ZUNANJO UPORABO Z ALUMINIJ OKVIRJEM.
VOGALI REZANI POD  45° KOTOM, S SREBRNO ANODIZIRANIM OKVIRJEM IN S 4MM KALJENIM VARNOSTNIM STEKLOM TER JEKLENO ZADNJO PLOŠČO. MOŽNOST PISANJA S POSEBNIMI MARKERJI IN UPORABA MAGNETOV. NOTRANJA GLOBINA OKVIRJA 25MM. ZA PRITRDITEV NA FASADNO STENO. S SILIKONSKIMI TESNILI. PROTIPOŽARNO ZAŠČITENO (EN 13501-1 CLASS C CERTIFIKAT)
VELIKOST 8xA4 = 96,1 X 69,6cm</t>
    </r>
  </si>
  <si>
    <r>
      <t xml:space="preserve">VGRADNI PROFESIONALNI - INDUSTRIJSKI POMIVALNI STROJ 
</t>
    </r>
    <r>
      <rPr>
        <sz val="10"/>
        <rFont val="Arial"/>
        <family val="2"/>
        <charset val="238"/>
      </rPr>
      <t>senso active poraba virov:</t>
    </r>
    <r>
      <rPr>
        <b/>
        <sz val="10"/>
        <rFont val="Arial"/>
        <family val="2"/>
        <charset val="238"/>
      </rPr>
      <t xml:space="preserve"> </t>
    </r>
    <r>
      <rPr>
        <sz val="10"/>
        <rFont val="Arial"/>
        <family val="2"/>
        <charset val="238"/>
      </rPr>
      <t>s stalnim nadzorom vnosa umazanije v rezervoar in avtomatskim prilagajanjem porabe vode,</t>
    </r>
    <r>
      <rPr>
        <b/>
        <sz val="10"/>
        <rFont val="Arial"/>
        <family val="2"/>
        <charset val="238"/>
      </rPr>
      <t xml:space="preserve">
</t>
    </r>
    <r>
      <rPr>
        <sz val="10"/>
        <rFont val="Arial"/>
        <family val="2"/>
        <charset val="238"/>
      </rPr>
      <t>2 v 1 sistem dveh košar:</t>
    </r>
    <r>
      <rPr>
        <b/>
        <sz val="10"/>
        <rFont val="Arial"/>
        <family val="2"/>
        <charset val="238"/>
      </rPr>
      <t xml:space="preserve"> </t>
    </r>
    <r>
      <rPr>
        <sz val="10"/>
        <rFont val="Arial"/>
        <family val="2"/>
        <charset val="238"/>
      </rPr>
      <t xml:space="preserve">zmogljivost pom. stroja se podvoji v primeru velike količne posode in pribora, tako da se hrati pomivata 2 košari
poraba vode: 2L/košaro
košara 500 x 500 mm
priključna moč: 400V/6800W
kapaciteta tanka: 10,6 L
cikli: 60/90/120 sec. + posebni programi
normalna kapaciteta: 60 košar / h, 2160 kozarcev / h
možnost pretvorbe iz 400V v 230V
</t>
    </r>
    <r>
      <rPr>
        <u/>
        <sz val="10"/>
        <rFont val="Arial"/>
        <family val="2"/>
        <charset val="238"/>
      </rPr>
      <t>visiotronic-touch</t>
    </r>
    <r>
      <rPr>
        <sz val="10"/>
        <rFont val="Arial"/>
        <family val="2"/>
        <charset val="238"/>
      </rPr>
      <t xml:space="preserve"> upravljanje preko ekrana na dotik, </t>
    </r>
    <r>
      <rPr>
        <u/>
        <sz val="10"/>
        <rFont val="Arial"/>
        <family val="2"/>
        <charset val="238"/>
      </rPr>
      <t>washsmart app</t>
    </r>
    <r>
      <rPr>
        <sz val="10"/>
        <rFont val="Arial"/>
        <family val="2"/>
        <charset val="238"/>
      </rPr>
      <t xml:space="preserve"> aplikacija za nadzorovanje stroškov, obveščanje, prikazovanje statusa naprave..., </t>
    </r>
    <r>
      <rPr>
        <u/>
        <sz val="10"/>
        <rFont val="Arial"/>
        <family val="2"/>
        <charset val="238"/>
      </rPr>
      <t>clip-in roke</t>
    </r>
    <r>
      <rPr>
        <sz val="10"/>
        <rFont val="Arial"/>
        <family val="2"/>
        <charset val="238"/>
      </rPr>
      <t xml:space="preserve"> enostavno odstranjevanje pralnih in izpiralnih rok z enim klikom, </t>
    </r>
    <r>
      <rPr>
        <u/>
        <sz val="10"/>
        <rFont val="Arial"/>
        <family val="2"/>
        <charset val="238"/>
      </rPr>
      <t>genius-X2</t>
    </r>
    <r>
      <rPr>
        <sz val="10"/>
        <rFont val="Arial"/>
        <family val="2"/>
        <charset val="238"/>
      </rPr>
      <t xml:space="preserve"> napredni filter s predpralno funkcijo, ki varčuje s porabo detergenta, </t>
    </r>
    <r>
      <rPr>
        <u/>
        <sz val="10"/>
        <rFont val="Arial"/>
        <family val="2"/>
        <charset val="238"/>
      </rPr>
      <t>USB priklop</t>
    </r>
    <r>
      <rPr>
        <sz val="10"/>
        <rFont val="Arial"/>
        <family val="2"/>
        <charset val="238"/>
      </rPr>
      <t xml:space="preserve">, </t>
    </r>
    <r>
      <rPr>
        <u/>
        <sz val="10"/>
        <rFont val="Arial"/>
        <family val="2"/>
        <charset val="238"/>
      </rPr>
      <t>soft-start</t>
    </r>
    <r>
      <rPr>
        <sz val="10"/>
        <rFont val="Arial"/>
        <family val="2"/>
        <charset val="238"/>
      </rPr>
      <t xml:space="preserve"> zniža raven hrupnosti ob zagonu pomivalnega programa, </t>
    </r>
    <r>
      <rPr>
        <u/>
        <sz val="10"/>
        <rFont val="Arial"/>
        <family val="2"/>
        <charset val="238"/>
      </rPr>
      <t>širokokotne šobe</t>
    </r>
    <r>
      <rPr>
        <sz val="10"/>
        <rFont val="Arial"/>
        <family val="2"/>
        <charset val="238"/>
      </rPr>
      <t xml:space="preserve">, </t>
    </r>
    <r>
      <rPr>
        <u/>
        <sz val="10"/>
        <rFont val="Arial"/>
        <family val="2"/>
        <charset val="238"/>
      </rPr>
      <t>hladno izpiranje</t>
    </r>
    <r>
      <rPr>
        <sz val="10"/>
        <rFont val="Arial"/>
        <family val="2"/>
        <charset val="238"/>
      </rPr>
      <t xml:space="preserve">, </t>
    </r>
    <r>
      <rPr>
        <u/>
        <sz val="10"/>
        <rFont val="Arial"/>
        <family val="2"/>
        <charset val="238"/>
      </rPr>
      <t>intenzivni program</t>
    </r>
    <r>
      <rPr>
        <sz val="10"/>
        <rFont val="Arial"/>
        <family val="2"/>
        <charset val="238"/>
      </rPr>
      <t xml:space="preserve">, </t>
    </r>
    <r>
      <rPr>
        <u/>
        <sz val="10"/>
        <rFont val="Arial"/>
        <family val="2"/>
        <charset val="238"/>
      </rPr>
      <t>higienski program</t>
    </r>
    <r>
      <rPr>
        <sz val="10"/>
        <rFont val="Arial"/>
        <family val="2"/>
        <charset val="238"/>
      </rPr>
      <t xml:space="preserve"> </t>
    </r>
    <r>
      <rPr>
        <b/>
        <sz val="10"/>
        <rFont val="Arial"/>
        <family val="2"/>
        <charset val="238"/>
      </rPr>
      <t xml:space="preserve">
</t>
    </r>
    <r>
      <rPr>
        <sz val="10"/>
        <rFont val="Arial"/>
        <family val="2"/>
        <charset val="238"/>
      </rPr>
      <t>kot npr: HOBART PROFI GX - GLASSWASHER</t>
    </r>
  </si>
  <si>
    <r>
      <rPr>
        <b/>
        <sz val="10"/>
        <color rgb="FF000000"/>
        <rFont val="Arial"/>
        <family val="2"/>
        <charset val="238"/>
      </rPr>
      <t>KOVINSKI REGAL - ODPRTA KUHINJSKA SHRAMBA</t>
    </r>
    <r>
      <rPr>
        <sz val="10"/>
        <color indexed="8"/>
        <rFont val="Arial"/>
        <family val="2"/>
        <charset val="238"/>
      </rPr>
      <t xml:space="preserve">
S 4 POLICAMI, PO VIŠINI NASTAVLJIVE POLICE, NOSILNOST NA POLICO DO 150KG, KRIŽNE HRBTNE POVEZAVE, KOVINSKE NOGICE ZA PRIVIJAČENJE V TLA, V ČRNI BARVI
kot npr. Ikea Bror</t>
    </r>
  </si>
  <si>
    <r>
      <t xml:space="preserve">SERVIRNI VOZIČEK
</t>
    </r>
    <r>
      <rPr>
        <sz val="10"/>
        <rFont val="Arial"/>
        <family val="2"/>
        <charset val="238"/>
      </rPr>
      <t>2 ali 3 alu police. Ogrodje iz kovinskih cevi, prašno barvanih v matt črno barvo. 
Kot npr: Calligaris Giro ali Momax Arjen</t>
    </r>
  </si>
  <si>
    <t xml:space="preserve">
60
35</t>
  </si>
  <si>
    <t xml:space="preserve">
85
60</t>
  </si>
  <si>
    <t>spodaj 130+345+190
zgoraj 4 x 60</t>
  </si>
  <si>
    <r>
      <rPr>
        <b/>
        <sz val="10"/>
        <color rgb="FF000000"/>
        <rFont val="Arial"/>
        <family val="2"/>
        <charset val="238"/>
      </rPr>
      <t xml:space="preserve">KUHINJSKI ELEMENTI 
</t>
    </r>
    <r>
      <rPr>
        <sz val="10"/>
        <color rgb="FF000000"/>
        <rFont val="Arial"/>
        <family val="2"/>
        <charset val="238"/>
      </rPr>
      <t>IZVEDBA PO SHEMI!</t>
    </r>
  </si>
  <si>
    <r>
      <rPr>
        <b/>
        <sz val="10"/>
        <color rgb="FF000000"/>
        <rFont val="Arial"/>
        <family val="2"/>
        <charset val="238"/>
      </rPr>
      <t xml:space="preserve">KUHINJSKI ELEMENTI 
</t>
    </r>
    <r>
      <rPr>
        <sz val="10"/>
        <color rgb="FF000000"/>
        <rFont val="Arial"/>
        <family val="2"/>
        <charset val="238"/>
      </rPr>
      <t xml:space="preserve">IZVEDBA PO SHEMI! </t>
    </r>
  </si>
  <si>
    <t>spodaj 120
zgoraj 120</t>
  </si>
  <si>
    <t>60
35</t>
  </si>
  <si>
    <t>85
60</t>
  </si>
  <si>
    <t>spodaj 60+95
zgoraj 95</t>
  </si>
  <si>
    <t xml:space="preserve">
60
35</t>
  </si>
  <si>
    <t xml:space="preserve">
85
3</t>
  </si>
  <si>
    <r>
      <rPr>
        <b/>
        <sz val="10"/>
        <color rgb="FF000000"/>
        <rFont val="Arial"/>
        <family val="2"/>
        <charset val="238"/>
      </rPr>
      <t xml:space="preserve">GARDEROBNI SPREJEMNI PULT + GARDEROBNA STOJALA
</t>
    </r>
    <r>
      <rPr>
        <sz val="10"/>
        <color rgb="FF000000"/>
        <rFont val="Arial"/>
        <family val="2"/>
        <charset val="238"/>
      </rPr>
      <t>IZVEDBA PO SHEMI!</t>
    </r>
  </si>
  <si>
    <t xml:space="preserve">P.19 - SHRAMBA OPREME (MIZE, NALAGALNI STOLI) </t>
  </si>
  <si>
    <r>
      <rPr>
        <b/>
        <sz val="10"/>
        <rFont val="Arial"/>
        <family val="2"/>
        <charset val="238"/>
      </rPr>
      <t>ČISTILNI VOZIČEK</t>
    </r>
    <r>
      <rPr>
        <sz val="10"/>
        <rFont val="Arial"/>
        <family val="2"/>
        <charset val="238"/>
      </rPr>
      <t xml:space="preserve">
- IZDELAN IZ VISOKOKAKOVOSTNEGA POLIPROPILENSKEGA KO-POLIMERA: ODPOREN NA UDARCE, LAHEK, NESTRUPEN, DA SE GA POPOLNOMA RECIKLIRATI.
- MOČNA PLASTIČNA PODLAGA, KI MED ČIŠČENJEM PREPREČI KAKRŠNOKOLI KAPLJANJE NA TLA.
- MOČAN IN PROTI RJI ZAŠČITEN RILSAN OKVIR.
- DRŽALO ZA VREČKE 120 LITROV (BREZ POKROVA) Z ERGONOMSKO POTISNO PALICO; OPREMLJEN Z NOSILCEM VREČK IN OJAČITVAMI ZA DOLGOTRAJNO DELOVANJE.
- DRŽALO ZA VREČKE JE NA VOLJO V RAZLIČNIH IZVEDBAH: 2 x 60 L in 40 L + 80 L.
- DVE VEDRI 6 LITROV V RAZLIČNIH BARVAH ZA BARVNO LOČEVANJE KEMIKALIJ.
DVE VEDRI 15 LITROV, KI OMOGOČATA LOČEVANJE ČISTILNE RAZTOPINE OD VODE ZA IZPIRANJE, KAR ZAGOTAVLJA BOLJŠE REZULTATE ČIŠČENJA IN VIŠJO HIGIENO, PA TUDI VARČEVANJE Z VODO.
- POTISNI OŽEMALEC.
- DRŽALO ZA ROČAJ Z UNIVERZALNO GUMIJASTO OBJEMKO ZA RAZLIČNE PREMERE ROČAJEV.
npr. Morgan 1060 Filmop ali enakovredno</t>
    </r>
  </si>
  <si>
    <r>
      <rPr>
        <b/>
        <sz val="10"/>
        <color rgb="FF000000"/>
        <rFont val="Arial"/>
        <family val="2"/>
        <charset val="238"/>
      </rPr>
      <t>STOL, NALAGALNI</t>
    </r>
    <r>
      <rPr>
        <sz val="10"/>
        <color rgb="FF000000"/>
        <rFont val="Arial"/>
        <family val="2"/>
        <charset val="238"/>
      </rPr>
      <t xml:space="preserve">
KOVINSKO KROMIRANO PODNOŽJE, SEDEŽ TAPECIRAN V TKANINO PO IZBORU, NASLON TAPECIRAN V MREŽO, BARVNO TKANINE IN MREŽE NASLONA IZBERE ARHITEKT. BLAGO Z VODOODBOJNIM NANOSOM. NOSILNOST STOLA DO 120 KG.
kot npr. ERGOLES - konferenčni stol 438, v antracit sivi ali črni barvi</t>
    </r>
  </si>
  <si>
    <t>*Uredba o zelenem javnem naročanju (Uradni list RS št. 51/17,64/19 in 121/21); 
9. POHIŠTVO
Les in njegovi materiali morajo izvirati iz zakonitih virov.
Les in materiali na njegovi osnovi morajo izvirati iz trajnostno pridelanih virov.
Aktivne snovi v zaščitnih sredstvih oz. biocidnih pripravkih ne smejo temeljiti na spojinah arzena, kroma ali organskega kositra.
Plastični deli s težo enako ali večjo od 50g morajo biti označeni s standardom za recikliranje ISO 11469 ali enakovrednim standardom in ne smejo vsebovati dodatkov materialov, ki lahko ovirajo recikliranje.
Površinsko premazovanje lesa, plastičnih in/ali kovinskih delov: Premazi za les ne smejo vsebovati aziridina in kromovih (VI) spojin ter več kot 130 g/l hlapnih organskih spojin. Plastični deli ne smejo vsebovati aziridina, kromovih (VI) spojin in več kot 5% teže hlapnih organskih spojin, kovinski deli pa ne smejo vsebovati aziridina in kromovih (VI) spojin.
Premaz lesa ne sme biti razvrščen in označen z enim ali več stavki za nevarnost po Uredbi (ES) št. 1272/20086.
Premazom ne smejo biti dodani ftalati, ki so razvrščeni in označeni z enim ali več stavki za nevarnost po Uredbi (ES) št. 1272/2008.
Emisija oz. koncentracija formaldehida iz lesnih kompozitov ali plošč ne sme biti višja od 8 mg/100g suhe snovi ali 3,5 mg/h*m2 ali 0,1 ppm.
Adhezivi ali lepila, ki se uporabljajo pri sestavljanju pohištva, ne smejo vsebovati več kot 10% hlapnih organskih spojin.</t>
  </si>
  <si>
    <t>fi 80</t>
  </si>
  <si>
    <r>
      <rPr>
        <b/>
        <sz val="10"/>
        <rFont val="Arial"/>
        <family val="2"/>
        <charset val="238"/>
      </rPr>
      <t>MIZA KLUBSKA</t>
    </r>
    <r>
      <rPr>
        <sz val="10"/>
        <rFont val="Arial"/>
        <family val="2"/>
        <charset val="238"/>
      </rPr>
      <t xml:space="preserve">
OKROGLA MIZNA PLOŠČA IZ MELAMINSKO OPLEMENITENE IVERNE PLOŠČE DEB. 18 MM, ROBOVI Z ABS OBROBO. 
PODNOŽJE: OKROGLA KOVINSKA CENTRALNA NOGA Z OKROGLIM PODPORNIM KROŽNIKOM, KOMPLETNO PODNOŽJE V ANTRACIT BARVI, kot npr. podnožje Pedrali IKON 865.
VSI VIDNI LESENI DELI FINALNO OBLOŽENI S KVALITETNIM LAMINATOM KOT NPR. MAX INTERIOR PO IZBORU ARHITEKTA.
OPCIJSKO SE LAHKO PONUDI TUDI TIPSKO MIZICO kot npr. Duncan </t>
    </r>
  </si>
  <si>
    <r>
      <rPr>
        <b/>
        <sz val="10"/>
        <rFont val="Arial"/>
        <family val="2"/>
        <charset val="238"/>
      </rPr>
      <t xml:space="preserve">FOTELJ - ENOSED
</t>
    </r>
    <r>
      <rPr>
        <sz val="10"/>
        <rFont val="Arial"/>
        <family val="2"/>
        <charset val="238"/>
      </rPr>
      <t>V TRPEŽNO TKANINO TAPECIRAN FOTELJ Z LESENIMI ROČNIMI OPIRALI, LESENO OGRODJE,</t>
    </r>
    <r>
      <rPr>
        <b/>
        <sz val="10"/>
        <rFont val="Arial"/>
        <family val="2"/>
        <charset val="238"/>
      </rPr>
      <t xml:space="preserve">
</t>
    </r>
    <r>
      <rPr>
        <sz val="10"/>
        <rFont val="Arial"/>
        <family val="2"/>
        <charset val="238"/>
      </rPr>
      <t>TAPECIRAN SEDEŽ IN NASLON, BLAGO Z VODOODBOJNIM NANOSOM, IZBOR TKANINE POTRDI ARHITEKT. NOSILNOST DO 120KG.</t>
    </r>
    <r>
      <rPr>
        <b/>
        <sz val="10"/>
        <rFont val="Arial"/>
        <family val="2"/>
        <charset val="238"/>
      </rPr>
      <t xml:space="preserve">
</t>
    </r>
    <r>
      <rPr>
        <sz val="10"/>
        <rFont val="Arial"/>
        <family val="2"/>
        <charset val="238"/>
      </rPr>
      <t>kot npr. fotelj FINDAHL by Hammel Me Tube (BOnami), fotelj MIR (Kamenarič) ali fotelj RETRO (M Tom)</t>
    </r>
  </si>
  <si>
    <t>NAPISNA TABLICA</t>
  </si>
  <si>
    <r>
      <t xml:space="preserve">NAPISNA TABLICA
</t>
    </r>
    <r>
      <rPr>
        <sz val="10"/>
        <color rgb="FF000000"/>
        <rFont val="Arial"/>
        <family val="2"/>
        <charset val="238"/>
      </rPr>
      <t>Z OKVIRJEM IZ NERJAVEČEGA JEKLA, BELO ZADNJO PLOŠČO IN PROZORNO SPREDNJO PLOŠČO. VKLJUČNO Z VIJAČNIM MATERIALOM.
ZA OZNAKE PROSTOROV K.02, K.05, K.06.</t>
    </r>
  </si>
  <si>
    <r>
      <t xml:space="preserve">NAPISNA TABLICA
</t>
    </r>
    <r>
      <rPr>
        <sz val="10"/>
        <color rgb="FF000000"/>
        <rFont val="Arial"/>
        <family val="2"/>
        <charset val="238"/>
      </rPr>
      <t>Z OKVIRJEM IZ NERJAVEČEGA JEKLA, BELO ZADNJO PLOŠČO IN PROZORNO SPREDNJO PLOŠČO. VKLJUČNO Z VIJAČNIM MATERIALOM.
ZA OZNAKE PROSTOROV M.01, M.04, M.05B, M.08, M.09, M.10, M.11, M.12.</t>
    </r>
  </si>
  <si>
    <r>
      <t xml:space="preserve">NAPISNA TABLICA
</t>
    </r>
    <r>
      <rPr>
        <sz val="10"/>
        <color rgb="FF000000"/>
        <rFont val="Arial"/>
        <family val="2"/>
        <charset val="238"/>
      </rPr>
      <t>Z OKVIRJEM IZ NERJAVEČEGA JEKLA, BELO ZADNJO PLOŠČO IN PROZORNO SPREDNJO PLOŠČO. VKLJUČNO Z VIJAČNIM MATERIALOM.
ZA OZNAKE PROSTOROV P.06, P.07, P.08, P.09, P.10, P.11, P.15, P.17, P.20.</t>
    </r>
  </si>
  <si>
    <r>
      <t xml:space="preserve">NAPISNA TABLICA
</t>
    </r>
    <r>
      <rPr>
        <sz val="10"/>
        <color rgb="FF000000"/>
        <rFont val="Arial"/>
        <family val="2"/>
        <charset val="238"/>
      </rPr>
      <t>Z OKVIRJEM IZ NERJAVEČEGA JEKLA, BELO ZADNJO PLOŠČO IN PROZORNO SPREDNJO PLOŠČO. VKLJUČNO Z VIJAČNIM MATERIALOM.
ZA OZNAKO PROSTORA M.16.</t>
    </r>
  </si>
  <si>
    <r>
      <t xml:space="preserve">NAPISNA TABLICA
</t>
    </r>
    <r>
      <rPr>
        <sz val="10"/>
        <color rgb="FF000000"/>
        <rFont val="Arial"/>
        <family val="2"/>
        <charset val="238"/>
      </rPr>
      <t>Z OKVIRJEM IZ NERJAVEČEGA JEKLA, BELO ZADNJO PLOŠČO IN PROZORNO SPREDNJO PLOŠČO. VKLJUČNO Z VIJAČNIM MATERIALOM.
ZA OZNAKE PROSTOROV P.22, P.23, P.24.</t>
    </r>
  </si>
  <si>
    <t>PRE</t>
  </si>
  <si>
    <r>
      <rPr>
        <b/>
        <sz val="10"/>
        <color indexed="8"/>
        <rFont val="Arial"/>
        <family val="2"/>
        <charset val="238"/>
      </rPr>
      <t>PREDALNIK</t>
    </r>
    <r>
      <rPr>
        <sz val="10"/>
        <color indexed="8"/>
        <rFont val="Arial"/>
        <family val="2"/>
        <charset val="238"/>
      </rPr>
      <t xml:space="preserve">
NA KOLESIH, MEHKO ZAPIRANJE;
LESENI DELI IZ 18 MM IVERNE PLOŠČE OPLEMENITENE Z MELAMINSKO FOLIJO, ROBOVI Z ABS OBROBO, V BARVI LESA PO IZBORU ARHITEKTA.
S KLJUČAVNICO, 3 PREDALI, KVALITETNA VODILA S STOPERJI, TIPSKI STANDARDNI ROČAJI, IZBOR POTRDI ARHITEKT.
kot npr. predalnik pisarniški program GONZAGA COMPOSE</t>
    </r>
  </si>
  <si>
    <r>
      <t xml:space="preserve">OMARICA ZA HRAMBO KLJUČEV
</t>
    </r>
    <r>
      <rPr>
        <sz val="10"/>
        <color rgb="FF000000"/>
        <rFont val="Arial"/>
        <family val="2"/>
        <charset val="238"/>
      </rPr>
      <t>KOVINSKA OMARICA ZA SHRANJEVANJE DO 60 KLJUČEV, ZAKLEPANJE S KOVINSKO KLJUČAVNICO</t>
    </r>
  </si>
  <si>
    <t>splošno / skupno za prostore:</t>
  </si>
  <si>
    <t>ZAVESNA TEHNIKA</t>
  </si>
  <si>
    <r>
      <rPr>
        <b/>
        <sz val="10"/>
        <color rgb="FF000000"/>
        <rFont val="Arial"/>
        <family val="2"/>
        <charset val="238"/>
      </rPr>
      <t xml:space="preserve">DEKORATIVNI ZASTOR HARLEKIN </t>
    </r>
    <r>
      <rPr>
        <sz val="10"/>
        <color rgb="FF000000"/>
        <rFont val="Arial"/>
        <family val="2"/>
        <charset val="238"/>
      </rPr>
      <t xml:space="preserve">
cca 9,50 x 0,70 m iz gledališkega žameta 400g/m s 100% naborom. Zgoraj prišit tekstilni trak 4 cm. Tretirano za težko vnetljivost po DIN 4102-B1. 
</t>
    </r>
    <r>
      <rPr>
        <sz val="10"/>
        <rFont val="Arial"/>
        <family val="2"/>
        <charset val="238"/>
      </rPr>
      <t>Kot VELOUR KA-INTERNATIONAL TIVOLI SILENCE FR 300 cm 400 gr/m²</t>
    </r>
  </si>
  <si>
    <r>
      <rPr>
        <b/>
        <sz val="10"/>
        <color rgb="FF000000"/>
        <rFont val="Arial"/>
        <family val="2"/>
        <charset val="238"/>
      </rPr>
      <t xml:space="preserve">ALU VODILO HARELKINA </t>
    </r>
    <r>
      <rPr>
        <sz val="10"/>
        <color rgb="FF000000"/>
        <rFont val="Arial"/>
        <family val="2"/>
        <charset val="238"/>
      </rPr>
      <t xml:space="preserve"> 
dolžine 9,50 m1 
kot npr QUADROPLUS 1300 črne barve</t>
    </r>
  </si>
  <si>
    <r>
      <rPr>
        <b/>
        <sz val="10"/>
        <color rgb="FF000000"/>
        <rFont val="Arial"/>
        <family val="2"/>
        <charset val="238"/>
      </rPr>
      <t>ALU VODILO - RILOGA ZA HORIZONT</t>
    </r>
    <r>
      <rPr>
        <sz val="10"/>
        <color rgb="FF000000"/>
        <rFont val="Arial"/>
        <family val="2"/>
        <charset val="238"/>
      </rPr>
      <t xml:space="preserve">
dolžine 9,50 m, profil minimalno 34x40 mm, kpl. z vozički, vozički za 2x25 cm prekrivanja in vsem potrebnim pritrdilnim materialom. Zapiranje na ročni poteg.
Kot npr Alu karnisa TEATRO 8500</t>
    </r>
  </si>
  <si>
    <r>
      <rPr>
        <b/>
        <sz val="10"/>
        <color rgb="FF000000"/>
        <rFont val="Arial"/>
        <family val="2"/>
        <charset val="238"/>
      </rPr>
      <t>ZADNJI ZASTOR - HORIZONT</t>
    </r>
    <r>
      <rPr>
        <sz val="10"/>
        <color rgb="FF000000"/>
        <rFont val="Arial"/>
        <family val="2"/>
        <charset val="238"/>
      </rPr>
      <t xml:space="preserve">
cca 9,50 x 4,00 m iz črnega moltona 350g/m brez nabora. Zgoraj prišit tekstilni trak 4 cm in vtisnjena kovinska očesa vsakih 25 cm s tekstilnimi vezicami. Spodaj izdelan žep 10 cm z utežno vrvico 200g/m. Tretirano za težko vnetljivost po DIN 4102-B1. 
kot npr gledališki </t>
    </r>
    <r>
      <rPr>
        <sz val="10"/>
        <rFont val="Arial"/>
        <family val="2"/>
        <charset val="238"/>
      </rPr>
      <t>MOLTON ± 60 m 300 gr/m², 300 cm, 100% bombaž</t>
    </r>
  </si>
  <si>
    <r>
      <rPr>
        <b/>
        <sz val="10"/>
        <color rgb="FF000000"/>
        <rFont val="Arial"/>
        <family val="2"/>
        <charset val="238"/>
      </rPr>
      <t>ZADNJI ZASTOR - HORIZONT</t>
    </r>
    <r>
      <rPr>
        <sz val="10"/>
        <color rgb="FF000000"/>
        <rFont val="Arial"/>
        <family val="2"/>
        <charset val="238"/>
      </rPr>
      <t xml:space="preserve">
cca 9,50 x 4,00 m iz belega moltona 350g/m brez nabora. Zgoraj prišit tekstilni trak 4 cm in vtisnjena kovinska očesa vsakih 25 cm s tekstilnimi vezicami. Spodaj izdelan žep 10 cm z utežno vrvico 200g/m. Tretirano za težko vnetljivost po DIN 4102-B1. 
kot npr gledališki </t>
    </r>
    <r>
      <rPr>
        <sz val="10"/>
        <rFont val="Arial"/>
        <family val="2"/>
        <charset val="238"/>
      </rPr>
      <t>MOLTON ± 60 m 300 gr/m², 300 cm, 100% bombaž</t>
    </r>
  </si>
  <si>
    <r>
      <rPr>
        <b/>
        <sz val="10"/>
        <color rgb="FF000000"/>
        <rFont val="Arial"/>
        <family val="2"/>
        <charset val="238"/>
      </rPr>
      <t>STRANSKA KRITJA</t>
    </r>
    <r>
      <rPr>
        <sz val="10"/>
        <color rgb="FF000000"/>
        <rFont val="Arial"/>
        <family val="2"/>
        <charset val="238"/>
      </rPr>
      <t xml:space="preserve">
cca 1,60 x 4,00 m iz črnega moltona 300g/m brez nabora. Zgoraj prišit tekstilni trak 4 cm in vtisnjena kovinska očesa vsakih 25 cm s tekstilnimi vezicami. Spodaj izdelan žep 10 cm z utežno vrvico 200g/m. Tretirano za težko vnetljivost po DIN 4102-B1.
kot npr g</t>
    </r>
    <r>
      <rPr>
        <sz val="10"/>
        <rFont val="Arial"/>
        <family val="2"/>
        <charset val="238"/>
      </rPr>
      <t>ledališki MOLTON ± 60 m 300 gr/m²,  300 cm,  100% bombaž</t>
    </r>
  </si>
  <si>
    <r>
      <rPr>
        <b/>
        <sz val="10"/>
        <color rgb="FF000000"/>
        <rFont val="Arial"/>
        <family val="2"/>
        <charset val="238"/>
      </rPr>
      <t xml:space="preserve">STRANSKA KRITJA - "NOGE" </t>
    </r>
    <r>
      <rPr>
        <sz val="10"/>
        <color rgb="FF000000"/>
        <rFont val="Arial"/>
        <family val="2"/>
        <charset val="238"/>
      </rPr>
      <t xml:space="preserve"> 
cca 0,6 x 4,00 m iz črnega moltona 350g/m brez nabora. Zgoraj prišit tekstilni trak 4 cm in vtisnjena kovinska očesa vsakih 25 cm s tekstilnimi vezicami. Spodaj izdelan žep 10 cm z utežno vrvico 200g/m. Tretirano za težko vnetljivost po DIN 4102-B1. 
kot npr gledališki MOLTON ± 60 m 300 gr/m²  300 cm  100% bombaž</t>
    </r>
  </si>
  <si>
    <r>
      <rPr>
        <b/>
        <sz val="10"/>
        <color rgb="FF000000"/>
        <rFont val="Arial"/>
        <family val="2"/>
        <charset val="238"/>
      </rPr>
      <t>ROČICA ZA VPENJANJE IN DEMONTAŽO STRANSKIH ZAVES - "NOG"</t>
    </r>
    <r>
      <rPr>
        <sz val="10"/>
        <color rgb="FF000000"/>
        <rFont val="Arial"/>
        <family val="2"/>
        <charset val="238"/>
      </rPr>
      <t xml:space="preserve">
kot npr </t>
    </r>
    <r>
      <rPr>
        <sz val="10"/>
        <rFont val="Arial"/>
        <family val="2"/>
        <charset val="238"/>
      </rPr>
      <t xml:space="preserve">RotoDraper ST-TRACK pomični 360° </t>
    </r>
    <r>
      <rPr>
        <sz val="12"/>
        <rFont val="Times New Roman"/>
        <family val="1"/>
        <charset val="238"/>
      </rPr>
      <t xml:space="preserve">   </t>
    </r>
  </si>
  <si>
    <r>
      <rPr>
        <b/>
        <sz val="10"/>
        <color rgb="FF000000"/>
        <rFont val="Arial"/>
        <family val="2"/>
        <charset val="238"/>
      </rPr>
      <t xml:space="preserve">STROPNA SUFITA </t>
    </r>
    <r>
      <rPr>
        <sz val="10"/>
        <color rgb="FF000000"/>
        <rFont val="Arial"/>
        <family val="2"/>
        <charset val="238"/>
      </rPr>
      <t xml:space="preserve">
cca 10,50 x 0,70 m iz črnega moltona 350g/m brez nabora. Zgoraj prišit tekstilni trak 4 cm. Spodaj izdelan žep 10 cm z utežno vrvico 200g/m. Tretirano za težko vnetljivost po DIN 4102-B1. 
kot npr gledališki MOLTON ± 60 m 300 gr/m²,  300 cm,  100% bombaž</t>
    </r>
  </si>
  <si>
    <r>
      <rPr>
        <b/>
        <sz val="10"/>
        <color rgb="FF000000"/>
        <rFont val="Arial"/>
        <family val="2"/>
        <charset val="238"/>
      </rPr>
      <t xml:space="preserve">STROPNA SUFITA </t>
    </r>
    <r>
      <rPr>
        <sz val="10"/>
        <color rgb="FF000000"/>
        <rFont val="Arial"/>
        <family val="2"/>
        <charset val="238"/>
      </rPr>
      <t xml:space="preserve">
cca 10,50 x 1,90 m iz črnega moltona 350g/m brez nabora. Zgoraj prišit tekstilni trak 4 cm. Spodaj izdelan žep 10 cm z utežno vrvico 200g/m. Tretirano za težko vnetljivost po DIN 4102-B1. 
kot npr gledališki MOLTON ± 60 m 300 gr/m²,  300 cm,  100% bombaž</t>
    </r>
  </si>
  <si>
    <r>
      <rPr>
        <b/>
        <sz val="10"/>
        <color rgb="FF000000"/>
        <rFont val="Arial"/>
        <family val="2"/>
        <charset val="238"/>
      </rPr>
      <t xml:space="preserve">ALU VODILO STROPNIH SUFIT </t>
    </r>
    <r>
      <rPr>
        <sz val="10"/>
        <color rgb="FF000000"/>
        <rFont val="Arial"/>
        <family val="2"/>
        <charset val="238"/>
      </rPr>
      <t xml:space="preserve">
s spuščenimi navojnimi palicami s stropa d = 3x 10,5 m1 
kot npr QUADROPLUS 1300 črne barve </t>
    </r>
  </si>
  <si>
    <r>
      <rPr>
        <b/>
        <sz val="10"/>
        <color rgb="FF000000"/>
        <rFont val="Arial"/>
        <family val="2"/>
        <charset val="238"/>
      </rPr>
      <t>VODILO FMS - RILOGA ZA GLAVNI ZASTOR</t>
    </r>
    <r>
      <rPr>
        <sz val="10"/>
        <color rgb="FF000000"/>
        <rFont val="Arial"/>
        <family val="2"/>
        <charset val="238"/>
      </rPr>
      <t xml:space="preserve"> 
dolžine 10,50 m1, profil minimalno 34x30 mm, z vsem potrebnim pritrdilnim materialom. Prigrajen elektromotorni pogon SHUTTLE M. Hitrost 15 cm/sec. Skupaj z noslici konstrukcije.</t>
    </r>
  </si>
  <si>
    <t>NOTRANJA OPREMA OBJEKTA - zavesna tehnika KS</t>
  </si>
  <si>
    <r>
      <rPr>
        <b/>
        <sz val="10"/>
        <color rgb="FF000000"/>
        <rFont val="Arial"/>
        <family val="2"/>
        <charset val="238"/>
      </rPr>
      <t>GLAVNI ZASTOR</t>
    </r>
    <r>
      <rPr>
        <sz val="10"/>
        <color rgb="FF000000"/>
        <rFont val="Arial"/>
        <family val="2"/>
        <charset val="238"/>
      </rPr>
      <t xml:space="preserve">
cca 4,75 x 3,70 m iz gledališkega žameta 400g/m s 100% naborom. Zgoraj prišit tekstilni trak 4 cm in vtisnjena kovinska očesa vsakih 20 cm s tekstilnimi vezicami. Spodaj izdelan žep 10 cm z utežno vrvico 200g/m Na straneh zarobljeno z enostranskim aplavznim robom 60 cm. Tretirano za težko vnetljivost po DIN 4102-B1.
kot npr</t>
    </r>
    <r>
      <rPr>
        <sz val="12"/>
        <rFont val="Arial"/>
        <family val="2"/>
        <charset val="238"/>
      </rPr>
      <t xml:space="preserve"> </t>
    </r>
    <r>
      <rPr>
        <sz val="10"/>
        <rFont val="Arial"/>
        <family val="2"/>
        <charset val="238"/>
      </rPr>
      <t>VELOUR KA-INTERNATIONAL TIVOLI SILENCE FR 300 cm 400 gr/m²</t>
    </r>
  </si>
  <si>
    <r>
      <rPr>
        <b/>
        <sz val="10"/>
        <color rgb="FF000000"/>
        <rFont val="Arial"/>
        <family val="2"/>
        <charset val="238"/>
      </rPr>
      <t>ZATEMNITVENA ZAVESA</t>
    </r>
    <r>
      <rPr>
        <sz val="10"/>
        <color rgb="FF000000"/>
        <rFont val="Arial"/>
        <family val="2"/>
        <charset val="238"/>
      </rPr>
      <t xml:space="preserve">
cca 1,00 x 3,80 m 
za 100% zatemnitev, dvojni nabor
Zgoraj prišit tekstilni trak 4 cm in vtisnjena kovinska očesa vsakih 20 cm s tekstilnimi vezicami. Spodaj izdelan žep 10 cm z utežno vrvico 200g/m. Tretirano za težko vnetljivost po DIN 4102-B1.
kot npr</t>
    </r>
    <r>
      <rPr>
        <sz val="12"/>
        <rFont val="Arial"/>
        <family val="2"/>
        <charset val="238"/>
      </rPr>
      <t xml:space="preserve"> </t>
    </r>
    <r>
      <rPr>
        <sz val="10"/>
        <rFont val="Arial"/>
        <family val="2"/>
        <charset val="238"/>
      </rPr>
      <t>DIMOUT KA-INTERNATIONAL RUMBA FR 300 cm 253 gr/m², zatemnitev 5/5</t>
    </r>
  </si>
  <si>
    <r>
      <rPr>
        <b/>
        <sz val="10"/>
        <color rgb="FF000000"/>
        <rFont val="Arial"/>
        <family val="2"/>
        <charset val="238"/>
      </rPr>
      <t>ALU VODILO ZA ZATEMNITVENO ZAVESO</t>
    </r>
    <r>
      <rPr>
        <sz val="10"/>
        <color rgb="FF000000"/>
        <rFont val="Arial"/>
        <family val="2"/>
        <charset val="238"/>
      </rPr>
      <t xml:space="preserve"> 
dolžine 9,50 m1 
kot npr QUADROPLUS 1300 črne barve</t>
    </r>
  </si>
  <si>
    <t>SISTEM KRMILJENJA</t>
  </si>
  <si>
    <r>
      <rPr>
        <b/>
        <sz val="10"/>
        <color rgb="FF000000"/>
        <rFont val="Arial"/>
        <family val="2"/>
        <charset val="238"/>
      </rPr>
      <t>KRMILNA OMARA</t>
    </r>
    <r>
      <rPr>
        <sz val="10"/>
        <color rgb="FF000000"/>
        <rFont val="Arial"/>
        <family val="2"/>
        <charset val="238"/>
      </rPr>
      <t xml:space="preserve">
za pogone zavesne tehnike na odru;
z glavnim stikalom, stikalom za izklop delovanja v sili, potenciometrom za spreminjanje hitrosti glavne zavese, stikalom za izbiro delovanja ročno/računalniško krmiljenje in tipko za upravljanje vseh odrskih pogonov in glavne zavese. 
V ročnem načinu delovanja je za vse pogone omogočena smer vožnje gor/dol do končnih pozicij. Pri izbiri ročnega režima računalniški sistem ne deluje in obratno. Uporaba ročnega pogona je predvidena v primeru okvare ali izpada.
Omara montirana v zadnjem delu odra.</t>
    </r>
  </si>
  <si>
    <r>
      <rPr>
        <b/>
        <sz val="10"/>
        <color rgb="FF000000"/>
        <rFont val="Arial"/>
        <family val="2"/>
        <charset val="238"/>
      </rPr>
      <t>KOMANDA ZA KRMILJENJE GLAVNE ZAVESE SPELJANA OD KRMILNE OMARE V TONSKO KABINO P.10</t>
    </r>
    <r>
      <rPr>
        <sz val="10"/>
        <color rgb="FF000000"/>
        <rFont val="Arial"/>
        <family val="2"/>
        <charset val="238"/>
      </rPr>
      <t xml:space="preserve">
Komanda opremljena z glavnim stikalom na ključ, tipko zavesa odprta, zavesa zaprta, stikalom za zaustavitev zavese v sili, potenciometrom za spreminjanje hitrosti zaseve. Komanda mora delovati v ročnem načinu delovanja in tudi vzporedno z računlniškim krmilnim sistemom.</t>
    </r>
  </si>
  <si>
    <t xml:space="preserve">Izmere, načrtovanje, dostava, montaža zaves, rilog in priklop motorja vključno z vsem potrebnim vijačnim, spojnim in pritrdilnim materialom. Certifikati za vse uporabljene materiale. Brez načrtov.
</t>
  </si>
  <si>
    <t xml:space="preserve">Tehnična dokumentacija (delavniške risbe jeklenih konstrukcij).
</t>
  </si>
  <si>
    <t xml:space="preserve">Zagon, preizkusno delovanje, tehnični prevzem.
</t>
  </si>
  <si>
    <t xml:space="preserve">Primopredajna dokumentacija.
</t>
  </si>
  <si>
    <t>NOTRANJA OPREMA OBJEKTA - audio-video tehnika, ozvočenje, razsvetljava KS</t>
  </si>
  <si>
    <t>NOTRANJA OPREMA OBJEKTA - audio-video tehnika, ozvočenje PGD</t>
  </si>
  <si>
    <t>Krško, januar 2023</t>
  </si>
  <si>
    <t xml:space="preserve">P.12 - DVORANA,
P.13 - ODER,
P.14 - ZAODRJE </t>
  </si>
  <si>
    <t>ZVOČNIK</t>
  </si>
  <si>
    <t>kot npr. Kayman KY-102</t>
  </si>
  <si>
    <t>kot npr. Rumble KU212</t>
  </si>
  <si>
    <t>OJAČEVALEC</t>
  </si>
  <si>
    <t>Bas zvočnik Pasivni nizkotonec
12-palčni nizkotonec z neodimovim magnetom,12-palčni pasivni radiator 
Frekvenčni odziv:  35 Hz - 150 Hz (-6 dB) Največji SPL:  
130 dB Nazivna moč:   700 W
Pokritost:  Omni direkcijska
Priključek: 4PIN euroblock
Izbirna impedanca: 4 Ω / 16 Ω 
Dimenzije (Š x V x G): 4 Ω / 16 Ω:  655 x 330 x 200 mm (25,8 x 13,0 x 7,9 in) 
Teža:  18,5 kg Kovinsko ohišje</t>
  </si>
  <si>
    <t xml:space="preserve">4 kanalni ojačevalnik razreda D
Izhodna moč:  4x 600W @ 2Ω 
Impedanca: najmanj 2 Ω 
Frekvenčni odziv:  20 Hz - 20 kHz
Priključki:  
4x XLR-F bal vhod
4x izhod XLR-M bal LINK
Izhod: 2x izhod za zvočnike PC 4
1x Ethernet RJ45 4x USB-A Wi-Fi IEEE 802.11 b/g/n
Napajanje: 1 x PowerCon TRUE IN
1 x PowerCon TRUE Line
Vgrajen DSP:   Wi-Fi in ethernetni namenski APP in namizna programska oprema 
Dimenzije (Š x V x G):  655 x 330 x 200 mm (25,8 x 13,0 x 7,9 in) 
Teža:  18,5 kg </t>
  </si>
  <si>
    <t>kot npr. KA14i</t>
  </si>
  <si>
    <t>Visokotonski zvočnik POINT SOURCE v sestavi
10-palčni nizkotonec z neodimovim magnetom,3" z neodimovim magnetom,10-palčni pasivni radiator, 
Frekvenčni odziv:  40 Hz - 19 kHz (-6 dB)
Največji SPL: 123 dB
Nazivna moč:   320 W
Pokritost:  V. 90° | H. 90°
Priključki:   Priključki: 4PIN euroblock 
Nazivna impedanca:  
4 Ω / 16 Ω po izbiri 
Dimenzije (Š x V x G):  282 x 500 x 151 mm (11.1 x 19.7 x 5.9 in) 
Teža 12 kg
Kovinsko ohišje</t>
  </si>
  <si>
    <t>Srednje tonski zvočnikv  sestavi 8 x 4" nizkotonci z neodimovimi magneti.
Frekvenčni odziv: 120 Hz - 20 kHz (-6 dB)
Največji SPL: 138 dB
Nazivna moč:  1200 W
Pokritost:  V. 7° - 30° | H. 90°
Priključki: SpeakOn NL4 1+ 1- (signalni); 2+ 2- (prehodni)
Nominalna impedanca: 8 Ω / 32 Ω po izbiri
Dimenzije (Š x V x G): 8 Ω / 32 Ω 116 x 1000 x 134 mm (4,6 x 39,4 x 5,3 in)
Teža: 14,9 kg Kovinsko ohišje</t>
  </si>
  <si>
    <t>kot npr. Domino KF210</t>
  </si>
  <si>
    <t>MEŠALNA MIZA</t>
  </si>
  <si>
    <t>kot npr. Allen &amp; Heat SQ6 kpl.</t>
  </si>
  <si>
    <t>MIKROFON</t>
  </si>
  <si>
    <t>Daljinski mikrofon dvokanalni UHF, Dvobarvni lcd zaslon v kompletu z ročko ter naglanim mikrofonom</t>
  </si>
  <si>
    <t>kot npr. Mipro ACT-515 + ACT-500T + ACT-500H</t>
  </si>
  <si>
    <t>Ročni mikrofon dinamični 139dB</t>
  </si>
  <si>
    <t>kot npr. Mipro MM-59</t>
  </si>
  <si>
    <t>STOJALA</t>
  </si>
  <si>
    <t>kot npr. K&amp;M</t>
  </si>
  <si>
    <t>Talna stojala za ročne mikrofone</t>
  </si>
  <si>
    <t>ozvočenje:</t>
  </si>
  <si>
    <t>video:</t>
  </si>
  <si>
    <t>PROJEKTOR</t>
  </si>
  <si>
    <t>13,500 ISO / 12,000 ANSI Lumens, WUXGA Resolution, 10,000:1 Dynamic Contrast, ColorBoost+RedLaser, 0.67″ DarkChip™ DMD™, MultiAxis Orientation, IP60 Sealed Optics, glasnost Normal mode: 48 dBA Max, 46 dBA Typical Eco mode: 44 dBA Max, 42 dBA Typical High Altitude Normal mode: 59 dBA Max, 57 dBA Typical High Altitude Eco Mode: 59 dBA Max, 57 dBA Typical</t>
  </si>
  <si>
    <t>LEČA</t>
  </si>
  <si>
    <t>kot npr. E-Vision Laser 13000 WUXGA with COLORBOOST + Red Laser</t>
  </si>
  <si>
    <t>projektorju pripadajoča leča 1,71-2,25:1 on 4K-UHD</t>
  </si>
  <si>
    <t>luč:</t>
  </si>
  <si>
    <t>REFLEKTOR</t>
  </si>
  <si>
    <t>Inteligentno LED Svetilo moči 305w, z RGBMA Led modulom, 10.100 skupna svetilnost lumnov, CRI 92 , Kot žarka 7,5° - 39,9° , Motoriziran Zoom,Variable Frost Filter
4 stranska prizma, Motoriziran Iris, Barvni niz RGBMA,Emulacija CMY,Spremenljiva CCT 2400K - 8500K, 2x 6 vrtljivih/indeksiranih zamenljivih steklenih gobosev,Kolo za animacijo, 4 kanalni načini DMX (RGBMA 31/41) (CMY 29/37)
16-bitni nadzor premikanja, nagiba in zatemnitve
DMX nastavljiva frekvenca LED, RDM protokol
Nadzorna plošča na dotik s 4 gumbi
Polnobarvni 180° reverzibilni zaslon z menijem LCD
Zaklepanje 5pin XLR priključka In/Out
IP65 zaklepanje napajalnega konektorja vhod/izhod, Dolžina: 16,0” (407 mm)
Širina: 10,1" (256 mm)
Navpična višina: 27,4" (698 mm)
Teža: 21 kg</t>
  </si>
  <si>
    <t>kot npr. Elation Fuze SPOT</t>
  </si>
  <si>
    <t>LED inteligentni reflektorji WASH Vir svetlobe: 7 x 40W RGBW Osram Ostar LED
Izjemno kompakten in lahek
Visoko učinkovita svetlobna moč, zelo majhna poraba energije
Zelo hitri premiki obračanja in nagibanja
Razpon povečave 4°-55°
Neodvisno upravljanje osrednje LED diode
Prednameščeni učinki/barvni makri
Nadzor barvne temperature od 2500K do 8000K
24-bitno zatemnjevanje s 5 krivuljami
Elektronski stroboskop s hitrostjo 25 f/s
Dostop do omrežja Ethernet
Na voljo je različica WW (RGBWw + linearni CTB, 6500K do 2500K)</t>
  </si>
  <si>
    <t>kot npr. Clay Paky MINI-B</t>
  </si>
  <si>
    <t>Profilni reflektor LED, 305 W LED modul RGBMA, Zoom 7st-50st,  CRI92, 10.600Lm svetlobna jakost, Ročno zaklepanje zooma, ostrenje 
4 ročno vrtljive lopatice za kadriranje 
Ročno obračanje ohišja, Vgrajena ročna zaslonka, Emulacija CMY in RGB
Spremenljiva CCT 2400K - 8500K
1x 16-bitni izmenljivi stekleni gobo z možnostjo vrtenja in indeksiranja, 8 načinov kanalov DMX (1/5/12/21) CMY(10/17) RGB(10/17)
Prilagodljiva frekvenca LED DMX
Podpora protokolom DMX, RDM
Nadzorna plošča na dotik s 4 gumbi
Krmiljenje s kodirnikom za samostojno delovanje
Polnobarvni 180-stopinjski dvostranski zaslon LCD z meniji,5-pin DMX vhod/izhod
IP65 zaklepanje vhoda/izhoda za napajanje, notranji brezžični oddajnik DMX E-FLY™
Dolžina: 25,11" (638 mm) 
Širina: 15,35" (390 mm) 
Višina (ohišje naprave): 10,98" (279 mm) 
Višina (jarem 90°): 18,35" (466 mm) 
Teža: 15,9 kg</t>
  </si>
  <si>
    <t>kot npr. KL PROFILE FC ELATION</t>
  </si>
  <si>
    <t>Komplet kljuk za obešanje ter varovalne vrvenice</t>
  </si>
  <si>
    <t>PRIBOR</t>
  </si>
  <si>
    <t>LUČNA MEŠALNA MIZA</t>
  </si>
  <si>
    <t>10x 60 mm drsniki za predvajanje, vsak s 4x gumbi za dodelitev funkcij
8x prilagodljive večfunkcijske tipke
Gumb za izbiro predvajanja
4x digitalni vrtljivi kodirniki s funkcijo PUSH in indikatorjem stanja za nadzor parametrov naprav,3,5-palčni RGB zaslon na dotik 
Veliki glavni vrtljivi fader in gumb
Gumbi Blind/HighLight/Last/Next
Celotna številčna tipkovnica in tipke za ukaze
4x DMX / RDM Universe In/Out: 5-pinski zaklepni XLR
MIDI in/out/thru (MIDI Show Control, MIDI notes, MIDI Timecode): (MIDI): 5-pinski priključek DIN (MIDI): 5-pinski priključek DIN
SMPTE Timecode vhod/izhod: 3pin XLR
Vhod za napajanje 12 VDC: VDC vhod: 4pin XLR
Namizna svetilka: XLR 12V
USB vhod: USB 2.0 B
Procesor Intel Core i3 6. generacije+
8 GB RAM
Pogon SSD
40 GB razpoložljivega prostora na disku
Širokozaslonski monitor, najmanj 1280 širine in 768 višine (priporočljiv kapacitivni zaslon z več dotiki)
Vrata USB 2.0
Ethernetna vrata 10/100 za izhod Art-Net DMX
100/1000 Ethernet port za X-Net, daljinsko upravljanje in sACN
Dolžina: 300 mm (11,9 palca)
Širina: 540 mm (21,3 palca)
Višina: 99 mm (3,9 palca)
Teža: 4,6 kg</t>
  </si>
  <si>
    <t>kot npr. OBSIDIAN NX1</t>
  </si>
  <si>
    <t>VIDEO MEŠALNA MIZA</t>
  </si>
  <si>
    <t>6 vhodov, 4-kanalni video preklopnik
Podpira vhode HDMI*1, RGB/komponentni in kompozitni video do 1080p
Vgrajeno skalirno polje prek CH4
Samodejni načini preklapljanja [Ver.2.0]
18-kanalni digitalni avdio mešalnik s priključki XLR, TRS in RCA ter zvokom iz vhodov HDMI
Vstavljanje in odstranjevanje zvoka z nastavitvami zakasnitve
Samodejno mešanje in funkcija odpravljanja odmeva
Učinki sestavljanja, vključno z DSK (Downstream Keyer), slika v sliki itd.
Zajemanje slike iz vhodnega videoposnetka na kanalu 4*3 
Vgrajen štirivhodni večpredstavnostni pregledovalnik na dotik z merjenjem zvoka
Zunanji večpredstavnostni izhod prek vmesnika HDMI
Podpora HDCP
Izhod videa/avdio signala USB3.0 do 1080/30p  in funkcija povratne avdio zanke
Programsko upravljanje z aplikacijo VR-4HD RCS za Mac in PC ter daljinsko upravljanje prek povezave USB
Pošiljanje fotografije v VR-4HD s pomočjo VR-4HD RCS*3 [Ver.1.5]
Povezave Tally, GPIO</t>
  </si>
  <si>
    <t>kot npr. ROLAND VR-4HD</t>
  </si>
  <si>
    <t>M.05b -  NADZORNA SOBA ZA AUDIO VIDEO TEHNIKO</t>
  </si>
  <si>
    <t>REGULATOR - DIMMERSKA OMARA</t>
  </si>
  <si>
    <t xml:space="preserve">24x3kW, Tipkovnica s 5 tipkami, 12-znakovni zaslon LED in uporabniku prijazen pomikalni meni za enostaven dostop do vseh funkcij zatemnilnika.
- Možnost izbire 10 uporabniških nastavitev za zatemnitev: linearna napetost, DimSwitch, fluorescenčna nastavitev
- Faktor redukcije napetosti za podaljšano življenjsko dobo sijalk ali kompenzacijo dolžine kabla s spremenljivo obremenitvijo.
- Profesionalno filtriranje (čas dviga 200 μs).
- Ustvarjanje in shranjevanje 20 svetlobnih okvirov (19+prioriteta), 
- Spominska nastavitev s snemanjem stopenjDMX
- Po izgubi podatkovDMX: ohranite zadnje ravni
- Vsi programirani podatki so shranjeni za neomejen čas.
- Nova tehnologija stikala DimSwitch, ki omogoča nadzor nad delovanjem vezja.
</t>
  </si>
  <si>
    <t>indukcijska zanka:</t>
  </si>
  <si>
    <t>Idukcijska zanka 5A, 20V RMS, 35W</t>
  </si>
  <si>
    <t>SLUŠNA ZANKA</t>
  </si>
  <si>
    <t>kot npr. AMPETRONIC C5-2D</t>
  </si>
  <si>
    <t>MREŽNO STIKALO</t>
  </si>
  <si>
    <t>24 portov, podpora za Artnet, Dante, Vdante ...</t>
  </si>
  <si>
    <t>kot npr. NETGEAR</t>
  </si>
  <si>
    <t>SPLITER</t>
  </si>
  <si>
    <t>RDM Splter 2 vhod 10x izhod, funkcija RDM</t>
  </si>
  <si>
    <t>kot npr. ELATION RDM10</t>
  </si>
  <si>
    <t>BOX 1</t>
  </si>
  <si>
    <t>Omarice komunikacijskih priključkov ArtNet, DMX, Dante</t>
  </si>
  <si>
    <t>KAMERA</t>
  </si>
  <si>
    <t xml:space="preserve">PTZ Kamera Ultra HD kvaliteta, 30x optični zoom, 12x digitalni zoom, video izhod 3G-SDI-HDMI-Ethernet
</t>
  </si>
  <si>
    <t>kot npr. Lumens VC-A61PN</t>
  </si>
  <si>
    <t>KONSTRUKCIJA ZA OBEŠANJE LUČI</t>
  </si>
  <si>
    <t>Aluminijasta konstrukcija za obešanje luči v sestavi 10m kvadratni element 25x25cm z prečnimi elementi 25cm x 5cm v skupni dolžini 45m. V kompletu z obešali.</t>
  </si>
  <si>
    <t>kot npr. Litec</t>
  </si>
  <si>
    <t xml:space="preserve">Montaža in priklop sistema krmiljenja na predpripravljene električne instalacije, zagon, osnovno programiranje in šolanje uporabnika.
</t>
  </si>
  <si>
    <t xml:space="preserve">Montaža in priklop elementov na predpripravljene električne instalacije, zagon, osnovno programiranje in šolanje uporabnika.
</t>
  </si>
  <si>
    <t>48-kanalna mešalna miza
Z obdelavo FPGA 96 kHz
25 drsnikov / 6 plasti
3 stereo matrike
8 x stereo returnov
7-palčni zaslon na dotik
Vrata SLink za oddaljeni zvok/razširitev
64-kanalni vhodno-izhodni priključek za povezovanje zvoka v omrežje
32 x 32 zvočni vmesnik USB
Neposredno snemanje SQ-Drive na USB Izhod AES Kromatično merjenje kanalov
Vgrajena osvetlitev LED za vsak fader
16 programskih tipk, ki jih je mogoče dodeliti
4 vrtljivi gumbi
Prikazovalniki LCD kanalov
Združljiv z avdio omrežnimi karticami Dante ali Waves - DANTE Kartica vključena
Dimenzije: 638 x 514,9 x 198 mm
Teža: 13,3 kg                                                                                       Audio rack omarica naj vsebuje
16 mikrofonskih / linijskih vhodov
8 izhodov XLR
Fantomsko napajanje
CAT5e dolžine do 100 m,Širina: 19inc</t>
  </si>
  <si>
    <t>NAČRT OPREME - REKAPITULACIJA</t>
  </si>
  <si>
    <t>TBL</t>
  </si>
  <si>
    <t>PROJEKCIJSKO PLATNO</t>
  </si>
  <si>
    <t>z elektro motorjem in daljincem
Material: mat belo platno
3-pozicijsko stensko stikalo nudi dodatne možnosti upravljanja
Daljinski upravljalnik za upravljanje zaslona
Sinhroni motor omogoča tiho delovanje, je dolgotrajen in ima nizko porabo energije
Površina slike: 600 cm x 400 cm</t>
  </si>
  <si>
    <r>
      <rPr>
        <b/>
        <sz val="10"/>
        <rFont val="Arial"/>
        <family val="2"/>
        <charset val="238"/>
      </rPr>
      <t>PROJEKTOR</t>
    </r>
    <r>
      <rPr>
        <sz val="10"/>
        <rFont val="Arial"/>
        <family val="2"/>
        <charset val="238"/>
      </rPr>
      <t xml:space="preserve">
vključno z nosilcem za video projektor (za montažo na ravni strop)
kot npr. NEC PA622U Profesionalni projektor (LCD) </t>
    </r>
  </si>
  <si>
    <t>Daljinski mikrofon dvokanalni UHF , Dvobarvni lcd zaslon v kompletu z ročko ter naglanim mikrofonom
kot npr. Mipro ACT-515 + ACT-500T + ACT-500H</t>
  </si>
  <si>
    <t>Ročni mikrofon dinamični 139dB
kot npr. Mipro MM-59</t>
  </si>
  <si>
    <t>Štirikanalni ojačevalnik, 4 x 150w, 4 ločeni vhodi, 4 gumbi regulacije vsakega kanala posebaj, možnost BRIDGE povezav med kanali, termična zaščita, anti-klip sistem, 4 ohm delovanje ojačevalnika, Mere ojačevalnika 440mm x 40mm x  221mm
kot npr. ECLER eGPA4-150</t>
  </si>
  <si>
    <t>MIXER</t>
  </si>
  <si>
    <t>Mešalna miza vgradna 4 kanalna, 1 kanal mora vsebovati Talkover, 4 mikrofonski vhodi, 48v phantom napajanje, 1 x BT sprejemnik, HI-Pass filter na mikrofonskem vhodu selekcionirani na 100Hz, 45mm potenciometri, inikator prisotnosti signala, izhod za slušalke
kot npr. ECLER eCOMPACT4BT</t>
  </si>
  <si>
    <t>Barvna svetilnost
7.000 Lumni- 4.900 Lumni (ekonomično) v skladu s standardom IDMS15.4
Bela svetilnost
7.000 Lumni - 4.900 Lumni (ekonomično) In accordance with ISO 21118:2020
Ločljivost
WUXGA
High Definition
Full HD
Razmerje gledišča
16:10
Razmerje kontrasta
Over 2.500.000 : 1
Vir svetlobe
Laser
Vir svetlobe
20.000 Ure Durability High, 30.000 Ure Durability Eco
Trapezna korekcija
Ročno navpično: ± 30 °, Ročno vodoravno ± 30 °
Video obdelava
10 Bitov
Barvna reprodukcija
do 1,07 milijarde barv
kot npr. EPSON EB-L730U</t>
  </si>
  <si>
    <t>Motorizirano platno 300 X 225
kot npr. Adeo Rugby PLUS 308</t>
  </si>
  <si>
    <t>RACK</t>
  </si>
  <si>
    <t>Rack omarica 10HE za pripadajoče komponente</t>
  </si>
  <si>
    <r>
      <rPr>
        <b/>
        <sz val="10"/>
        <rFont val="Arial"/>
        <family val="2"/>
        <charset val="238"/>
      </rPr>
      <t>ALU VODILO - RILOGA ZA STRANSKA KRITJA</t>
    </r>
    <r>
      <rPr>
        <sz val="10"/>
        <rFont val="Arial"/>
        <family val="2"/>
        <charset val="238"/>
      </rPr>
      <t xml:space="preserve">
dolžine 10,5 m, profil minimalno 34x40 mm, kpl. z vozički, vozički za 2x25 cm prekrivanja in vsem potrebnim pritrdilnim materialom. Premikanje na ročni poteg.
Kot npr Alu karnisa TEATRO 8500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</si>
</sst>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424]#,##0.00"/>
    <numFmt numFmtId="165" formatCode="[$-424]General"/>
    <numFmt numFmtId="166" formatCode="[$-424]0"/>
    <numFmt numFmtId="167" formatCode="#,##0.00&quot; &quot;;&quot;-&quot;#,##0.00&quot; &quot;"/>
    <numFmt numFmtId="168" formatCode="#,##0.0;[Red]#,##0.0"/>
    <numFmt numFmtId="169" formatCode="#,##0.00&quot; &quot;"/>
    <numFmt numFmtId="170" formatCode="0;[Red]0"/>
    <numFmt numFmtId="171" formatCode="[$-424]#,##0"/>
    <numFmt numFmtId="172" formatCode="#,##0.00;[Red]#,##0.00"/>
    <numFmt numFmtId="173" formatCode="#,##0.00&quot;   &quot;"/>
    <numFmt numFmtId="174" formatCode="0.0;[Red]0.0"/>
    <numFmt numFmtId="175" formatCode="#,##0.00&quot; &quot;[$€-424];[Red]&quot;-&quot;#,##0.00&quot; &quot;[$€-424]"/>
    <numFmt numFmtId="176" formatCode="_-&quot;€&quot;\ * #,##0.00_-;\-&quot;€&quot;\ * #,##0.00_-;_-&quot;€&quot;\ * &quot;-&quot;??_-;_-@_-"/>
  </numFmts>
  <fonts count="83">
    <font>
      <sz val="11"/>
      <color rgb="FF000000"/>
      <name val="Arial"/>
      <family val="2"/>
      <charset val="238"/>
    </font>
    <font>
      <sz val="11"/>
      <color rgb="FF000000"/>
      <name val="Arial"/>
      <family val="2"/>
      <charset val="238"/>
    </font>
    <font>
      <sz val="9"/>
      <color rgb="FF000000"/>
      <name val="Courier New"/>
      <family val="3"/>
      <charset val="238"/>
    </font>
    <font>
      <b/>
      <i/>
      <sz val="16"/>
      <color rgb="FF000000"/>
      <name val="Arial"/>
      <family val="2"/>
      <charset val="238"/>
    </font>
    <font>
      <sz val="10"/>
      <color rgb="FF000000"/>
      <name val="Arial ce"/>
      <charset val="238"/>
    </font>
    <font>
      <sz val="9"/>
      <color rgb="FF000000"/>
      <name val="Courier New CE"/>
      <charset val="238"/>
    </font>
    <font>
      <sz val="10"/>
      <color rgb="FF000000"/>
      <name val="Arial"/>
      <family val="2"/>
      <charset val="238"/>
    </font>
    <font>
      <sz val="5"/>
      <color rgb="FF000000"/>
      <name val="Courier New CE1"/>
      <charset val="238"/>
    </font>
    <font>
      <b/>
      <i/>
      <u/>
      <sz val="11"/>
      <color rgb="FF000000"/>
      <name val="Arial"/>
      <family val="2"/>
      <charset val="238"/>
    </font>
    <font>
      <sz val="9"/>
      <color rgb="FF000000"/>
      <name val="Calibri"/>
      <family val="2"/>
      <charset val="238"/>
    </font>
    <font>
      <sz val="10"/>
      <color rgb="FF000000"/>
      <name val="Calibri"/>
      <family val="2"/>
      <charset val="238"/>
    </font>
    <font>
      <sz val="9"/>
      <color rgb="FF000000"/>
      <name val="Arial"/>
      <family val="2"/>
      <charset val="238"/>
    </font>
    <font>
      <i/>
      <sz val="6"/>
      <color rgb="FF000000"/>
      <name val="Calibri"/>
      <family val="2"/>
      <charset val="238"/>
    </font>
    <font>
      <i/>
      <sz val="10"/>
      <color rgb="FF000000"/>
      <name val="Calibri"/>
      <family val="2"/>
      <charset val="238"/>
    </font>
    <font>
      <b/>
      <i/>
      <sz val="10"/>
      <color rgb="FF000000"/>
      <name val="Calibri"/>
      <family val="2"/>
      <charset val="238"/>
    </font>
    <font>
      <sz val="11"/>
      <color rgb="FF000000"/>
      <name val="Calibri"/>
      <family val="2"/>
      <charset val="238"/>
    </font>
    <font>
      <b/>
      <sz val="10"/>
      <color rgb="FF000000"/>
      <name val="Calibri"/>
      <family val="2"/>
      <charset val="238"/>
    </font>
    <font>
      <b/>
      <i/>
      <sz val="9"/>
      <color rgb="FF000000"/>
      <name val="Calibri"/>
      <family val="2"/>
      <charset val="238"/>
    </font>
    <font>
      <i/>
      <sz val="9"/>
      <color rgb="FF000000"/>
      <name val="Calibri"/>
      <family val="2"/>
      <charset val="238"/>
    </font>
    <font>
      <b/>
      <sz val="9"/>
      <color rgb="FF000000"/>
      <name val="Calibri"/>
      <family val="2"/>
      <charset val="238"/>
    </font>
    <font>
      <b/>
      <sz val="9"/>
      <color rgb="FF000000"/>
      <name val="Courier New"/>
      <family val="3"/>
      <charset val="238"/>
    </font>
    <font>
      <b/>
      <sz val="10"/>
      <color rgb="FF000000"/>
      <name val="Arial"/>
      <family val="2"/>
      <charset val="238"/>
    </font>
    <font>
      <sz val="10"/>
      <color rgb="FF00B050"/>
      <name val="Arial"/>
      <family val="2"/>
      <charset val="238"/>
    </font>
    <font>
      <i/>
      <sz val="10"/>
      <color rgb="FF0000FF"/>
      <name val="Arial"/>
      <family val="2"/>
      <charset val="238"/>
    </font>
    <font>
      <sz val="9"/>
      <color rgb="FF008000"/>
      <name val="Courier New"/>
      <family val="3"/>
      <charset val="238"/>
    </font>
    <font>
      <sz val="11"/>
      <color rgb="FF000000"/>
      <name val="Courier New"/>
      <family val="3"/>
      <charset val="238"/>
    </font>
    <font>
      <sz val="9"/>
      <color rgb="FFFF0000"/>
      <name val="Courier New"/>
      <family val="3"/>
      <charset val="238"/>
    </font>
    <font>
      <b/>
      <sz val="14"/>
      <color rgb="FF000000"/>
      <name val="Arial"/>
      <family val="2"/>
      <charset val="238"/>
    </font>
    <font>
      <b/>
      <sz val="10"/>
      <color rgb="FF00B050"/>
      <name val="Arial"/>
      <family val="2"/>
      <charset val="238"/>
    </font>
    <font>
      <b/>
      <i/>
      <sz val="10"/>
      <color rgb="FF0000FF"/>
      <name val="Arial"/>
      <family val="2"/>
      <charset val="238"/>
    </font>
    <font>
      <b/>
      <sz val="9"/>
      <color rgb="FF008000"/>
      <name val="Courier New"/>
      <family val="3"/>
      <charset val="238"/>
    </font>
    <font>
      <b/>
      <sz val="11"/>
      <color rgb="FF000000"/>
      <name val="Courier New"/>
      <family val="3"/>
      <charset val="238"/>
    </font>
    <font>
      <b/>
      <sz val="9"/>
      <color rgb="FFFF0000"/>
      <name val="Courier New"/>
      <family val="3"/>
      <charset val="238"/>
    </font>
    <font>
      <b/>
      <sz val="12"/>
      <color rgb="FF000000"/>
      <name val="Arial"/>
      <family val="2"/>
      <charset val="238"/>
    </font>
    <font>
      <sz val="12"/>
      <color rgb="FF000000"/>
      <name val="Arial"/>
      <family val="2"/>
      <charset val="238"/>
    </font>
    <font>
      <sz val="10"/>
      <color rgb="FFFF0000"/>
      <name val="Arial"/>
      <family val="2"/>
      <charset val="238"/>
    </font>
    <font>
      <sz val="11"/>
      <color rgb="FFFF0000"/>
      <name val="Courier New"/>
      <family val="3"/>
      <charset val="238"/>
    </font>
    <font>
      <sz val="11"/>
      <color rgb="FFFF0000"/>
      <name val="Arial"/>
      <family val="2"/>
      <charset val="238"/>
    </font>
    <font>
      <sz val="12"/>
      <color rgb="FF00B050"/>
      <name val="Arial"/>
      <family val="2"/>
      <charset val="238"/>
    </font>
    <font>
      <b/>
      <i/>
      <sz val="12"/>
      <color rgb="FF0000FF"/>
      <name val="Arial"/>
      <family val="2"/>
      <charset val="238"/>
    </font>
    <font>
      <b/>
      <i/>
      <sz val="10"/>
      <color rgb="FFFF0000"/>
      <name val="Arial"/>
      <family val="2"/>
      <charset val="238"/>
    </font>
    <font>
      <b/>
      <i/>
      <sz val="9"/>
      <color rgb="FF008000"/>
      <name val="Courier New"/>
      <family val="3"/>
      <charset val="238"/>
    </font>
    <font>
      <b/>
      <i/>
      <sz val="9"/>
      <color rgb="FFFF0000"/>
      <name val="Courier New"/>
      <family val="3"/>
      <charset val="238"/>
    </font>
    <font>
      <i/>
      <sz val="10"/>
      <color rgb="FF000000"/>
      <name val="Arial"/>
      <family val="2"/>
      <charset val="238"/>
    </font>
    <font>
      <i/>
      <sz val="9"/>
      <color rgb="FF0000FF"/>
      <name val="Courier New"/>
      <family val="3"/>
      <charset val="238"/>
    </font>
    <font>
      <b/>
      <i/>
      <sz val="12"/>
      <color rgb="FF000000"/>
      <name val="Arial"/>
      <family val="2"/>
      <charset val="238"/>
    </font>
    <font>
      <sz val="9"/>
      <color rgb="FF00B050"/>
      <name val="Courier New"/>
      <family val="3"/>
      <charset val="238"/>
    </font>
    <font>
      <sz val="10"/>
      <name val="Arial"/>
      <family val="2"/>
      <charset val="238"/>
    </font>
    <font>
      <b/>
      <sz val="10"/>
      <name val="Arial"/>
      <family val="2"/>
      <charset val="238"/>
    </font>
    <font>
      <b/>
      <sz val="12"/>
      <name val="Times New Roman"/>
      <family val="1"/>
      <charset val="238"/>
    </font>
    <font>
      <b/>
      <sz val="12"/>
      <color rgb="FF000000"/>
      <name val="Calibri"/>
      <family val="2"/>
      <charset val="238"/>
    </font>
    <font>
      <sz val="8"/>
      <name val="Segoe UI"/>
      <family val="2"/>
      <charset val="238"/>
    </font>
    <font>
      <b/>
      <sz val="10"/>
      <color indexed="8"/>
      <name val="Arial"/>
      <family val="2"/>
      <charset val="238"/>
    </font>
    <font>
      <sz val="10"/>
      <color indexed="8"/>
      <name val="Arial"/>
      <family val="2"/>
      <charset val="238"/>
    </font>
    <font>
      <b/>
      <sz val="10"/>
      <color rgb="FFFF0000"/>
      <name val="Arial"/>
      <family val="2"/>
      <charset val="238"/>
    </font>
    <font>
      <sz val="10"/>
      <name val="MS Sans Serif"/>
      <family val="2"/>
      <charset val="238"/>
    </font>
    <font>
      <sz val="9"/>
      <color rgb="FF008000"/>
      <name val="Arial"/>
      <family val="2"/>
      <charset val="238"/>
    </font>
    <font>
      <sz val="9"/>
      <color rgb="FFFF0000"/>
      <name val="Arial"/>
      <family val="2"/>
      <charset val="238"/>
    </font>
    <font>
      <b/>
      <sz val="9"/>
      <color rgb="FF008000"/>
      <name val="Arial"/>
      <family val="2"/>
      <charset val="238"/>
    </font>
    <font>
      <b/>
      <sz val="11"/>
      <color rgb="FF000000"/>
      <name val="Arial"/>
      <family val="2"/>
      <charset val="238"/>
    </font>
    <font>
      <b/>
      <sz val="9"/>
      <color rgb="FFFF0000"/>
      <name val="Arial"/>
      <family val="2"/>
      <charset val="238"/>
    </font>
    <font>
      <sz val="8"/>
      <name val="Arial"/>
      <family val="2"/>
      <charset val="238"/>
    </font>
    <font>
      <b/>
      <i/>
      <sz val="9"/>
      <color rgb="FF008000"/>
      <name val="Arial"/>
      <family val="2"/>
      <charset val="238"/>
    </font>
    <font>
      <b/>
      <i/>
      <sz val="9"/>
      <color rgb="FFFF0000"/>
      <name val="Arial"/>
      <family val="2"/>
      <charset val="238"/>
    </font>
    <font>
      <b/>
      <sz val="9"/>
      <color rgb="FF000000"/>
      <name val="Arial"/>
      <family val="2"/>
      <charset val="238"/>
    </font>
    <font>
      <sz val="9"/>
      <color rgb="FF00B050"/>
      <name val="Arial"/>
      <family val="2"/>
      <charset val="238"/>
    </font>
    <font>
      <sz val="9"/>
      <name val="Courier New"/>
      <family val="3"/>
      <charset val="238"/>
    </font>
    <font>
      <sz val="11"/>
      <name val="Courier New"/>
      <family val="3"/>
      <charset val="238"/>
    </font>
    <font>
      <i/>
      <sz val="10"/>
      <name val="Arial"/>
      <family val="2"/>
      <charset val="238"/>
    </font>
    <font>
      <sz val="11"/>
      <name val="Arial"/>
      <family val="2"/>
      <charset val="238"/>
    </font>
    <font>
      <u/>
      <sz val="10"/>
      <name val="Arial"/>
      <family val="2"/>
      <charset val="238"/>
    </font>
    <font>
      <sz val="12"/>
      <name val="Times New Roman"/>
      <family val="1"/>
      <charset val="238"/>
    </font>
    <font>
      <sz val="12"/>
      <name val="Arial"/>
      <family val="2"/>
      <charset val="238"/>
    </font>
    <font>
      <b/>
      <i/>
      <sz val="10"/>
      <name val="Arial"/>
      <family val="2"/>
      <charset val="238"/>
    </font>
    <font>
      <b/>
      <sz val="12"/>
      <name val="Arial"/>
      <family val="2"/>
      <charset val="238"/>
    </font>
    <font>
      <sz val="9"/>
      <name val="Arial"/>
      <family val="2"/>
      <charset val="238"/>
    </font>
    <font>
      <b/>
      <sz val="14"/>
      <name val="Arial"/>
      <family val="2"/>
      <charset val="238"/>
    </font>
    <font>
      <b/>
      <sz val="9"/>
      <name val="Arial"/>
      <family val="2"/>
      <charset val="238"/>
    </font>
    <font>
      <b/>
      <sz val="11"/>
      <name val="Arial"/>
      <family val="2"/>
      <charset val="238"/>
    </font>
    <font>
      <b/>
      <i/>
      <sz val="9"/>
      <name val="Arial"/>
      <family val="2"/>
      <charset val="238"/>
    </font>
    <font>
      <b/>
      <i/>
      <sz val="12"/>
      <name val="Arial"/>
      <family val="2"/>
      <charset val="238"/>
    </font>
    <font>
      <b/>
      <sz val="9"/>
      <name val="Courier New"/>
      <family val="3"/>
      <charset val="238"/>
    </font>
    <font>
      <b/>
      <sz val="11"/>
      <name val="Courier New"/>
      <family val="3"/>
      <charset val="238"/>
    </font>
  </fonts>
  <fills count="4">
    <fill>
      <patternFill patternType="none"/>
    </fill>
    <fill>
      <patternFill patternType="gray125"/>
    </fill>
    <fill>
      <patternFill patternType="solid">
        <fgColor rgb="FFC6D9F1"/>
        <bgColor rgb="FFC6D9F1"/>
      </patternFill>
    </fill>
    <fill>
      <patternFill patternType="solid">
        <fgColor rgb="FFD9D9D9"/>
        <bgColor rgb="FFD9D9D9"/>
      </patternFill>
    </fill>
  </fills>
  <borders count="9">
    <border>
      <left/>
      <right/>
      <top/>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hair">
        <color indexed="64"/>
      </left>
      <right style="hair">
        <color indexed="64"/>
      </right>
      <top/>
      <bottom style="hair">
        <color indexed="64"/>
      </bottom>
      <diagonal/>
    </border>
  </borders>
  <cellStyleXfs count="16">
    <xf numFmtId="0" fontId="0" fillId="0" borderId="0"/>
    <xf numFmtId="164" fontId="2" fillId="2" borderId="0" applyBorder="0">
      <alignment horizontal="right" vertical="top"/>
      <protection locked="0"/>
    </xf>
    <xf numFmtId="0" fontId="1" fillId="0" borderId="0" applyNumberFormat="0" applyFont="0" applyBorder="0" applyProtection="0"/>
    <xf numFmtId="0" fontId="1" fillId="0" borderId="0" applyNumberFormat="0" applyFont="0" applyBorder="0" applyProtection="0"/>
    <xf numFmtId="0" fontId="3" fillId="0" borderId="0" applyNumberFormat="0" applyBorder="0" applyProtection="0">
      <alignment horizontal="center"/>
    </xf>
    <xf numFmtId="0" fontId="3" fillId="0" borderId="0" applyNumberFormat="0" applyBorder="0" applyProtection="0">
      <alignment horizontal="center" textRotation="90"/>
    </xf>
    <xf numFmtId="165" fontId="4" fillId="0" borderId="0" applyBorder="0" applyProtection="0"/>
    <xf numFmtId="165" fontId="5" fillId="0" borderId="0" applyBorder="0" applyProtection="0"/>
    <xf numFmtId="165" fontId="6" fillId="0" borderId="0" applyBorder="0" applyProtection="0"/>
    <xf numFmtId="165" fontId="4" fillId="0" borderId="0" applyBorder="0" applyProtection="0"/>
    <xf numFmtId="165" fontId="6" fillId="0" borderId="0" applyBorder="0" applyProtection="0"/>
    <xf numFmtId="164" fontId="7" fillId="0" borderId="0" applyBorder="0">
      <alignment vertical="top"/>
      <protection hidden="1"/>
    </xf>
    <xf numFmtId="0" fontId="8" fillId="0" borderId="0" applyNumberFormat="0" applyBorder="0" applyProtection="0"/>
    <xf numFmtId="175" fontId="8" fillId="0" borderId="0" applyBorder="0" applyProtection="0"/>
    <xf numFmtId="165" fontId="4" fillId="0" borderId="0" applyBorder="0" applyProtection="0"/>
    <xf numFmtId="176" fontId="55" fillId="0" borderId="0" applyFont="0" applyFill="0" applyBorder="0" applyAlignment="0" applyProtection="0"/>
  </cellStyleXfs>
  <cellXfs count="314">
    <xf numFmtId="0" fontId="0" fillId="0" borderId="0" xfId="0"/>
    <xf numFmtId="165" fontId="9" fillId="0" borderId="0" xfId="0" applyNumberFormat="1" applyFont="1" applyAlignment="1">
      <alignment horizontal="center" vertical="center"/>
    </xf>
    <xf numFmtId="165" fontId="10" fillId="0" borderId="0" xfId="0" applyNumberFormat="1" applyFont="1" applyAlignment="1">
      <alignment horizontal="center" vertical="center"/>
    </xf>
    <xf numFmtId="165" fontId="9" fillId="0" borderId="1" xfId="0" applyNumberFormat="1" applyFont="1" applyBorder="1" applyAlignment="1">
      <alignment horizontal="center" vertical="center"/>
    </xf>
    <xf numFmtId="165" fontId="10" fillId="0" borderId="1" xfId="0" applyNumberFormat="1" applyFont="1" applyBorder="1" applyAlignment="1">
      <alignment horizontal="center" vertical="center"/>
    </xf>
    <xf numFmtId="165" fontId="11" fillId="0" borderId="1" xfId="0" applyNumberFormat="1" applyFont="1" applyBorder="1" applyAlignment="1">
      <alignment horizontal="center" vertical="center"/>
    </xf>
    <xf numFmtId="170" fontId="12" fillId="0" borderId="2" xfId="0" applyNumberFormat="1" applyFont="1" applyBorder="1" applyAlignment="1">
      <alignment horizontal="right" vertical="top" shrinkToFit="1"/>
    </xf>
    <xf numFmtId="165" fontId="13" fillId="0" borderId="0" xfId="0" applyNumberFormat="1" applyFont="1" applyAlignment="1">
      <alignment vertical="top" wrapText="1"/>
    </xf>
    <xf numFmtId="165" fontId="13" fillId="0" borderId="2" xfId="0" applyNumberFormat="1" applyFont="1" applyBorder="1" applyAlignment="1">
      <alignment horizontal="right"/>
    </xf>
    <xf numFmtId="168" fontId="13" fillId="0" borderId="2" xfId="0" applyNumberFormat="1" applyFont="1" applyBorder="1" applyAlignment="1">
      <alignment horizontal="right" shrinkToFit="1"/>
    </xf>
    <xf numFmtId="170" fontId="9" fillId="0" borderId="0" xfId="11" applyNumberFormat="1" applyFont="1" applyAlignment="1">
      <alignment horizontal="right" vertical="top" shrinkToFit="1"/>
      <protection hidden="1"/>
    </xf>
    <xf numFmtId="165" fontId="14" fillId="0" borderId="0" xfId="7" applyFont="1" applyAlignment="1">
      <alignment horizontal="left" vertical="center"/>
    </xf>
    <xf numFmtId="165" fontId="10" fillId="0" borderId="0" xfId="11" applyNumberFormat="1" applyFont="1" applyAlignment="1">
      <alignment horizontal="right"/>
      <protection hidden="1"/>
    </xf>
    <xf numFmtId="168" fontId="10" fillId="0" borderId="0" xfId="11" applyNumberFormat="1" applyFont="1" applyAlignment="1">
      <alignment horizontal="right" shrinkToFit="1"/>
      <protection hidden="1"/>
    </xf>
    <xf numFmtId="172" fontId="10" fillId="0" borderId="0" xfId="11" applyNumberFormat="1" applyFont="1" applyAlignment="1">
      <alignment horizontal="right" shrinkToFit="1"/>
      <protection hidden="1"/>
    </xf>
    <xf numFmtId="0" fontId="15" fillId="0" borderId="0" xfId="0" applyFont="1"/>
    <xf numFmtId="170" fontId="9" fillId="0" borderId="0" xfId="0" applyNumberFormat="1" applyFont="1" applyAlignment="1">
      <alignment horizontal="right" vertical="top" shrinkToFit="1"/>
    </xf>
    <xf numFmtId="165" fontId="13" fillId="0" borderId="0" xfId="7" applyFont="1" applyAlignment="1">
      <alignment horizontal="left" vertical="center"/>
    </xf>
    <xf numFmtId="165" fontId="10" fillId="0" borderId="0" xfId="0" applyNumberFormat="1" applyFont="1" applyAlignment="1">
      <alignment horizontal="right"/>
    </xf>
    <xf numFmtId="168" fontId="10" fillId="0" borderId="0" xfId="0" applyNumberFormat="1" applyFont="1" applyAlignment="1">
      <alignment horizontal="right" shrinkToFit="1"/>
    </xf>
    <xf numFmtId="172" fontId="10" fillId="0" borderId="0" xfId="0" applyNumberFormat="1" applyFont="1" applyAlignment="1">
      <alignment horizontal="right" shrinkToFit="1"/>
    </xf>
    <xf numFmtId="170" fontId="9" fillId="0" borderId="0" xfId="7" applyNumberFormat="1" applyFont="1" applyAlignment="1">
      <alignment horizontal="right" vertical="center" shrinkToFit="1"/>
    </xf>
    <xf numFmtId="0" fontId="10" fillId="0" borderId="0" xfId="0" applyFont="1"/>
    <xf numFmtId="168" fontId="10" fillId="0" borderId="0" xfId="7" applyNumberFormat="1" applyFont="1" applyAlignment="1">
      <alignment horizontal="right" vertical="center" shrinkToFit="1"/>
    </xf>
    <xf numFmtId="172" fontId="10" fillId="0" borderId="0" xfId="7" applyNumberFormat="1" applyFont="1" applyAlignment="1">
      <alignment horizontal="right" vertical="center" shrinkToFit="1"/>
    </xf>
    <xf numFmtId="165" fontId="10" fillId="0" borderId="0" xfId="7" applyFont="1" applyAlignment="1">
      <alignment horizontal="right" vertical="center"/>
    </xf>
    <xf numFmtId="165" fontId="10" fillId="0" borderId="0" xfId="7" applyFont="1" applyAlignment="1">
      <alignment vertical="center" wrapText="1"/>
    </xf>
    <xf numFmtId="165" fontId="16" fillId="0" borderId="0" xfId="7" applyFont="1" applyAlignment="1">
      <alignment horizontal="left" vertical="center"/>
    </xf>
    <xf numFmtId="165" fontId="14" fillId="0" borderId="0" xfId="7" applyFont="1" applyAlignment="1">
      <alignment horizontal="center" vertical="center"/>
    </xf>
    <xf numFmtId="165" fontId="10" fillId="0" borderId="0" xfId="7" applyFont="1" applyAlignment="1">
      <alignment vertical="center"/>
    </xf>
    <xf numFmtId="49" fontId="9" fillId="0" borderId="0" xfId="7" applyNumberFormat="1" applyFont="1" applyAlignment="1">
      <alignment vertical="center"/>
    </xf>
    <xf numFmtId="49" fontId="10" fillId="0" borderId="3" xfId="7" applyNumberFormat="1" applyFont="1" applyBorder="1" applyAlignment="1">
      <alignment vertical="center"/>
    </xf>
    <xf numFmtId="165" fontId="10" fillId="0" borderId="4" xfId="7" applyFont="1" applyBorder="1" applyAlignment="1">
      <alignment horizontal="right" vertical="center"/>
    </xf>
    <xf numFmtId="168" fontId="10" fillId="0" borderId="4" xfId="7" applyNumberFormat="1" applyFont="1" applyBorder="1" applyAlignment="1">
      <alignment horizontal="right" vertical="center" shrinkToFit="1"/>
    </xf>
    <xf numFmtId="172" fontId="10" fillId="0" borderId="3" xfId="7" applyNumberFormat="1" applyFont="1" applyBorder="1" applyAlignment="1">
      <alignment horizontal="right" vertical="center" shrinkToFit="1"/>
    </xf>
    <xf numFmtId="172" fontId="10" fillId="0" borderId="5" xfId="7" applyNumberFormat="1" applyFont="1" applyBorder="1" applyAlignment="1">
      <alignment horizontal="right" vertical="center" shrinkToFit="1"/>
    </xf>
    <xf numFmtId="49" fontId="10" fillId="0" borderId="0" xfId="7" applyNumberFormat="1" applyFont="1" applyAlignment="1">
      <alignment vertical="center"/>
    </xf>
    <xf numFmtId="165" fontId="10" fillId="0" borderId="3" xfId="7" applyFont="1" applyBorder="1" applyAlignment="1">
      <alignment vertical="center"/>
    </xf>
    <xf numFmtId="165" fontId="10" fillId="0" borderId="6" xfId="7" applyFont="1" applyBorder="1" applyAlignment="1">
      <alignment vertical="center"/>
    </xf>
    <xf numFmtId="165" fontId="10" fillId="0" borderId="1" xfId="7" applyFont="1" applyBorder="1" applyAlignment="1">
      <alignment horizontal="right" vertical="center"/>
    </xf>
    <xf numFmtId="168" fontId="10" fillId="0" borderId="1" xfId="7" applyNumberFormat="1" applyFont="1" applyBorder="1" applyAlignment="1">
      <alignment horizontal="right" vertical="center" shrinkToFit="1"/>
    </xf>
    <xf numFmtId="172" fontId="10" fillId="0" borderId="6" xfId="7" applyNumberFormat="1" applyFont="1" applyBorder="1" applyAlignment="1">
      <alignment horizontal="right" vertical="center" shrinkToFit="1"/>
    </xf>
    <xf numFmtId="172" fontId="16" fillId="0" borderId="7" xfId="7" applyNumberFormat="1" applyFont="1" applyBorder="1" applyAlignment="1">
      <alignment horizontal="right" vertical="center" shrinkToFit="1"/>
    </xf>
    <xf numFmtId="170" fontId="9" fillId="0" borderId="0" xfId="7" applyNumberFormat="1" applyFont="1" applyAlignment="1">
      <alignment horizontal="right" vertical="top" shrinkToFit="1"/>
    </xf>
    <xf numFmtId="165" fontId="10" fillId="0" borderId="0" xfId="7" applyFont="1" applyAlignment="1">
      <alignment vertical="top" wrapText="1"/>
    </xf>
    <xf numFmtId="165" fontId="10" fillId="0" borderId="0" xfId="7" applyFont="1" applyAlignment="1">
      <alignment horizontal="right"/>
    </xf>
    <xf numFmtId="168" fontId="10" fillId="0" borderId="0" xfId="7" applyNumberFormat="1" applyFont="1" applyAlignment="1">
      <alignment horizontal="right" shrinkToFit="1"/>
    </xf>
    <xf numFmtId="172" fontId="10" fillId="0" borderId="0" xfId="7" applyNumberFormat="1" applyFont="1" applyAlignment="1">
      <alignment horizontal="right" shrinkToFit="1"/>
    </xf>
    <xf numFmtId="165" fontId="2" fillId="0" borderId="0" xfId="0" applyNumberFormat="1" applyFont="1" applyAlignment="1">
      <alignment horizontal="center" vertical="center"/>
    </xf>
    <xf numFmtId="166" fontId="2" fillId="0" borderId="0" xfId="0" applyNumberFormat="1" applyFont="1" applyAlignment="1">
      <alignment horizontal="left" vertical="top" wrapText="1"/>
    </xf>
    <xf numFmtId="165" fontId="2" fillId="0" borderId="0" xfId="0" applyNumberFormat="1" applyFont="1" applyAlignment="1">
      <alignment horizontal="left" vertical="top" wrapText="1"/>
    </xf>
    <xf numFmtId="165" fontId="18" fillId="0" borderId="4" xfId="0" applyNumberFormat="1" applyFont="1" applyBorder="1" applyAlignment="1">
      <alignment horizontal="left" vertical="top" wrapText="1"/>
    </xf>
    <xf numFmtId="166" fontId="9" fillId="0" borderId="0" xfId="0" applyNumberFormat="1" applyFont="1" applyAlignment="1">
      <alignment horizontal="left" vertical="top" wrapText="1"/>
    </xf>
    <xf numFmtId="174" fontId="2" fillId="0" borderId="0" xfId="0" applyNumberFormat="1" applyFont="1" applyAlignment="1">
      <alignment horizontal="right" vertical="top" wrapText="1"/>
    </xf>
    <xf numFmtId="0" fontId="9" fillId="0" borderId="0" xfId="0" applyFont="1" applyAlignment="1">
      <alignment wrapText="1"/>
    </xf>
    <xf numFmtId="174" fontId="20" fillId="0" borderId="0" xfId="0" applyNumberFormat="1" applyFont="1" applyAlignment="1">
      <alignment horizontal="right" vertical="top" wrapText="1"/>
    </xf>
    <xf numFmtId="0" fontId="9" fillId="0" borderId="0" xfId="0" applyFont="1" applyAlignment="1">
      <alignment vertical="top" wrapText="1"/>
    </xf>
    <xf numFmtId="174" fontId="2" fillId="0" borderId="0" xfId="0" applyNumberFormat="1" applyFont="1" applyAlignment="1">
      <alignment horizontal="right" vertical="top"/>
    </xf>
    <xf numFmtId="0" fontId="19" fillId="0" borderId="0" xfId="0" applyFont="1" applyAlignment="1">
      <alignment vertical="top" wrapText="1"/>
    </xf>
    <xf numFmtId="165" fontId="9" fillId="0" borderId="0" xfId="0" applyNumberFormat="1" applyFont="1" applyAlignment="1">
      <alignment vertical="top" wrapText="1"/>
    </xf>
    <xf numFmtId="165" fontId="2" fillId="0" borderId="0" xfId="0" applyNumberFormat="1" applyFont="1" applyAlignment="1">
      <alignment vertical="top" wrapText="1"/>
    </xf>
    <xf numFmtId="165" fontId="20" fillId="0" borderId="0" xfId="0" applyNumberFormat="1" applyFont="1" applyAlignment="1">
      <alignment vertical="top" wrapText="1"/>
    </xf>
    <xf numFmtId="165" fontId="20" fillId="0" borderId="0" xfId="10" applyFont="1" applyAlignment="1">
      <alignment vertical="top" wrapText="1"/>
    </xf>
    <xf numFmtId="166" fontId="2" fillId="0" borderId="0" xfId="0" applyNumberFormat="1" applyFont="1" applyAlignment="1">
      <alignment vertical="top" wrapText="1"/>
    </xf>
    <xf numFmtId="165" fontId="2" fillId="0" borderId="0" xfId="10" applyFont="1" applyAlignment="1">
      <alignment vertical="top" wrapText="1"/>
    </xf>
    <xf numFmtId="165" fontId="2" fillId="0" borderId="0" xfId="0" applyNumberFormat="1" applyFont="1" applyAlignment="1">
      <alignment horizontal="justify" vertical="top" wrapText="1"/>
    </xf>
    <xf numFmtId="166" fontId="2" fillId="0" borderId="0" xfId="0" applyNumberFormat="1" applyFont="1" applyAlignment="1">
      <alignment horizontal="left" vertical="top"/>
    </xf>
    <xf numFmtId="0" fontId="21" fillId="0" borderId="0" xfId="0" applyFont="1" applyAlignment="1">
      <alignment vertical="top"/>
    </xf>
    <xf numFmtId="0" fontId="22" fillId="0" borderId="0" xfId="0" applyFont="1" applyAlignment="1" applyProtection="1">
      <alignment vertical="top" wrapText="1"/>
      <protection locked="0"/>
    </xf>
    <xf numFmtId="0" fontId="24" fillId="0" borderId="0" xfId="0" applyFont="1" applyProtection="1">
      <protection locked="0"/>
    </xf>
    <xf numFmtId="0" fontId="25" fillId="0" borderId="0" xfId="0" applyFont="1" applyProtection="1">
      <protection locked="0"/>
    </xf>
    <xf numFmtId="0" fontId="26" fillId="0" borderId="0" xfId="0" applyFont="1" applyProtection="1">
      <protection locked="0"/>
    </xf>
    <xf numFmtId="0" fontId="21" fillId="0" borderId="0" xfId="0" applyFont="1"/>
    <xf numFmtId="0" fontId="2" fillId="0" borderId="0" xfId="0" applyFont="1" applyAlignment="1" applyProtection="1">
      <alignment horizontal="center"/>
      <protection locked="0"/>
    </xf>
    <xf numFmtId="0" fontId="28" fillId="0" borderId="0" xfId="0" applyFont="1" applyAlignment="1" applyProtection="1">
      <alignment vertical="top" wrapText="1"/>
      <protection locked="0"/>
    </xf>
    <xf numFmtId="0" fontId="30" fillId="0" borderId="0" xfId="0" applyFont="1" applyProtection="1">
      <protection locked="0"/>
    </xf>
    <xf numFmtId="0" fontId="31" fillId="0" borderId="0" xfId="0" applyFont="1" applyProtection="1">
      <protection locked="0"/>
    </xf>
    <xf numFmtId="0" fontId="32" fillId="0" borderId="0" xfId="0" applyFont="1" applyProtection="1">
      <protection locked="0"/>
    </xf>
    <xf numFmtId="0" fontId="22" fillId="3" borderId="0" xfId="0" applyFont="1" applyFill="1" applyAlignment="1" applyProtection="1">
      <alignment vertical="top" wrapText="1"/>
      <protection locked="0"/>
    </xf>
    <xf numFmtId="0" fontId="24" fillId="3" borderId="0" xfId="0" applyFont="1" applyFill="1" applyProtection="1">
      <protection locked="0"/>
    </xf>
    <xf numFmtId="0" fontId="25" fillId="3" borderId="0" xfId="0" applyFont="1" applyFill="1" applyProtection="1">
      <protection locked="0"/>
    </xf>
    <xf numFmtId="0" fontId="26" fillId="3" borderId="0" xfId="0" applyFont="1" applyFill="1" applyProtection="1">
      <protection locked="0"/>
    </xf>
    <xf numFmtId="0" fontId="0" fillId="3" borderId="0" xfId="0" applyFill="1"/>
    <xf numFmtId="164" fontId="24" fillId="0" borderId="0" xfId="0" applyNumberFormat="1" applyFont="1" applyAlignment="1" applyProtection="1">
      <alignment horizontal="right" vertical="top"/>
      <protection locked="0"/>
    </xf>
    <xf numFmtId="164" fontId="26" fillId="0" borderId="0" xfId="0" applyNumberFormat="1" applyFont="1" applyAlignment="1" applyProtection="1">
      <alignment horizontal="right" vertical="top"/>
      <protection locked="0"/>
    </xf>
    <xf numFmtId="165" fontId="38" fillId="0" borderId="0" xfId="6" applyFont="1" applyAlignment="1" applyProtection="1">
      <alignment horizontal="right" vertical="top" wrapText="1"/>
      <protection locked="0"/>
    </xf>
    <xf numFmtId="165" fontId="24" fillId="0" borderId="0" xfId="6" applyFont="1"/>
    <xf numFmtId="165" fontId="2" fillId="0" borderId="0" xfId="6" applyFont="1"/>
    <xf numFmtId="165" fontId="26" fillId="0" borderId="0" xfId="6" applyFont="1"/>
    <xf numFmtId="165" fontId="28" fillId="0" borderId="0" xfId="6" applyFont="1" applyAlignment="1" applyProtection="1">
      <alignment horizontal="left" vertical="top" wrapText="1"/>
      <protection locked="0"/>
    </xf>
    <xf numFmtId="164" fontId="41" fillId="0" borderId="0" xfId="6" applyNumberFormat="1" applyFont="1" applyAlignment="1">
      <alignment horizontal="right" vertical="top"/>
    </xf>
    <xf numFmtId="164" fontId="42" fillId="0" borderId="0" xfId="6" applyNumberFormat="1" applyFont="1" applyAlignment="1">
      <alignment horizontal="right" vertical="top"/>
    </xf>
    <xf numFmtId="165" fontId="22" fillId="0" borderId="0" xfId="6" applyFont="1" applyAlignment="1" applyProtection="1">
      <alignment horizontal="right" vertical="top" wrapText="1"/>
      <protection locked="0"/>
    </xf>
    <xf numFmtId="0" fontId="24" fillId="0" borderId="0" xfId="0" applyFont="1"/>
    <xf numFmtId="0" fontId="25" fillId="0" borderId="0" xfId="0" applyFont="1"/>
    <xf numFmtId="0" fontId="26" fillId="0" borderId="0" xfId="0" applyFont="1"/>
    <xf numFmtId="0" fontId="46" fillId="0" borderId="0" xfId="0" applyFont="1" applyAlignment="1" applyProtection="1">
      <alignment vertical="top" wrapText="1"/>
      <protection locked="0"/>
    </xf>
    <xf numFmtId="4" fontId="49" fillId="0" borderId="0" xfId="0" applyNumberFormat="1" applyFont="1" applyAlignment="1">
      <alignment horizontal="left" vertical="top" wrapText="1"/>
    </xf>
    <xf numFmtId="165" fontId="2" fillId="0" borderId="0" xfId="0" applyNumberFormat="1" applyFont="1" applyAlignment="1">
      <alignment horizontal="right" vertical="center"/>
    </xf>
    <xf numFmtId="164" fontId="2" fillId="0" borderId="0" xfId="0" applyNumberFormat="1" applyFont="1" applyAlignment="1">
      <alignment horizontal="center" vertical="center"/>
    </xf>
    <xf numFmtId="173" fontId="2" fillId="0" borderId="0" xfId="0" applyNumberFormat="1" applyFont="1" applyAlignment="1">
      <alignment horizontal="center" vertical="center"/>
    </xf>
    <xf numFmtId="164" fontId="2" fillId="0" borderId="0" xfId="0" applyNumberFormat="1" applyFont="1" applyAlignment="1">
      <alignment vertical="center"/>
    </xf>
    <xf numFmtId="49" fontId="18" fillId="0" borderId="0" xfId="0" applyNumberFormat="1" applyFont="1" applyAlignment="1">
      <alignment horizontal="right"/>
    </xf>
    <xf numFmtId="164" fontId="19" fillId="0" borderId="0" xfId="0" applyNumberFormat="1" applyFont="1" applyAlignment="1">
      <alignment horizontal="right" vertical="center" wrapText="1"/>
    </xf>
    <xf numFmtId="173" fontId="9" fillId="0" borderId="0" xfId="0" applyNumberFormat="1" applyFont="1" applyAlignment="1">
      <alignment horizontal="right"/>
    </xf>
    <xf numFmtId="164" fontId="20" fillId="0" borderId="0" xfId="0" applyNumberFormat="1" applyFont="1"/>
    <xf numFmtId="165" fontId="9" fillId="0" borderId="0" xfId="0" applyNumberFormat="1" applyFont="1" applyAlignment="1">
      <alignment horizontal="right" wrapText="1"/>
    </xf>
    <xf numFmtId="164" fontId="9" fillId="0" borderId="0" xfId="0" applyNumberFormat="1" applyFont="1" applyAlignment="1">
      <alignment horizontal="right" wrapText="1"/>
    </xf>
    <xf numFmtId="173" fontId="9" fillId="0" borderId="0" xfId="2" applyNumberFormat="1" applyFont="1" applyBorder="1" applyAlignment="1">
      <alignment horizontal="right"/>
    </xf>
    <xf numFmtId="164" fontId="2" fillId="0" borderId="0" xfId="2" applyNumberFormat="1" applyFont="1" applyBorder="1"/>
    <xf numFmtId="164" fontId="9" fillId="0" borderId="0" xfId="0" applyNumberFormat="1" applyFont="1" applyAlignment="1">
      <alignment horizontal="right"/>
    </xf>
    <xf numFmtId="164" fontId="2" fillId="0" borderId="0" xfId="0" applyNumberFormat="1" applyFont="1" applyAlignment="1">
      <alignment horizontal="right"/>
    </xf>
    <xf numFmtId="165" fontId="19" fillId="0" borderId="0" xfId="0" applyNumberFormat="1" applyFont="1" applyAlignment="1">
      <alignment horizontal="right" wrapText="1"/>
    </xf>
    <xf numFmtId="164" fontId="19" fillId="0" borderId="0" xfId="0" applyNumberFormat="1" applyFont="1" applyAlignment="1">
      <alignment horizontal="right" wrapText="1"/>
    </xf>
    <xf numFmtId="164" fontId="19" fillId="0" borderId="0" xfId="0" applyNumberFormat="1" applyFont="1" applyAlignment="1">
      <alignment horizontal="right"/>
    </xf>
    <xf numFmtId="164" fontId="20" fillId="0" borderId="0" xfId="0" applyNumberFormat="1" applyFont="1" applyAlignment="1">
      <alignment horizontal="right"/>
    </xf>
    <xf numFmtId="49" fontId="9" fillId="0" borderId="0" xfId="0" applyNumberFormat="1" applyFont="1" applyAlignment="1">
      <alignment horizontal="right"/>
    </xf>
    <xf numFmtId="164" fontId="9" fillId="0" borderId="0" xfId="2" applyNumberFormat="1" applyFont="1" applyBorder="1" applyAlignment="1">
      <alignment horizontal="right"/>
    </xf>
    <xf numFmtId="165" fontId="9" fillId="0" borderId="0" xfId="0" applyNumberFormat="1" applyFont="1" applyAlignment="1">
      <alignment horizontal="right" vertical="top" wrapText="1"/>
    </xf>
    <xf numFmtId="165" fontId="2" fillId="0" borderId="0" xfId="0" applyNumberFormat="1" applyFont="1" applyAlignment="1">
      <alignment horizontal="right" vertical="top" wrapText="1"/>
    </xf>
    <xf numFmtId="164" fontId="2" fillId="0" borderId="0" xfId="0" applyNumberFormat="1" applyFont="1" applyAlignment="1">
      <alignment horizontal="right" wrapText="1"/>
    </xf>
    <xf numFmtId="165" fontId="2" fillId="0" borderId="0" xfId="0" applyNumberFormat="1" applyFont="1" applyAlignment="1">
      <alignment horizontal="right" wrapText="1"/>
    </xf>
    <xf numFmtId="164" fontId="2" fillId="0" borderId="0" xfId="2" applyNumberFormat="1" applyFont="1" applyBorder="1" applyAlignment="1">
      <alignment horizontal="right"/>
    </xf>
    <xf numFmtId="167" fontId="2" fillId="0" borderId="0" xfId="2" applyNumberFormat="1" applyFont="1" applyBorder="1" applyAlignment="1">
      <alignment horizontal="right"/>
    </xf>
    <xf numFmtId="169" fontId="2" fillId="0" borderId="0" xfId="0" applyNumberFormat="1" applyFont="1" applyAlignment="1">
      <alignment horizontal="right"/>
    </xf>
    <xf numFmtId="165" fontId="17" fillId="0" borderId="4" xfId="0" applyNumberFormat="1" applyFont="1" applyBorder="1" applyAlignment="1">
      <alignment horizontal="left" vertical="top" wrapText="1"/>
    </xf>
    <xf numFmtId="0" fontId="9" fillId="0" borderId="0" xfId="0" applyFont="1" applyAlignment="1">
      <alignment horizontal="left" vertical="top" wrapText="1"/>
    </xf>
    <xf numFmtId="165" fontId="50" fillId="0" borderId="0" xfId="7" applyFont="1" applyAlignment="1">
      <alignment vertical="center"/>
    </xf>
    <xf numFmtId="0" fontId="21" fillId="0" borderId="0" xfId="0" applyFont="1" applyAlignment="1" applyProtection="1">
      <alignment horizontal="center" wrapText="1"/>
      <protection locked="0"/>
    </xf>
    <xf numFmtId="0" fontId="6" fillId="3" borderId="0" xfId="0" applyFont="1" applyFill="1"/>
    <xf numFmtId="0" fontId="6" fillId="3" borderId="0" xfId="0" applyFont="1" applyFill="1" applyAlignment="1">
      <alignment vertical="top"/>
    </xf>
    <xf numFmtId="0" fontId="47" fillId="0" borderId="0" xfId="0" applyFont="1" applyAlignment="1">
      <alignment vertical="top"/>
    </xf>
    <xf numFmtId="165" fontId="38" fillId="0" borderId="0" xfId="6" applyFont="1" applyBorder="1" applyAlignment="1" applyProtection="1">
      <alignment horizontal="right" vertical="top" wrapText="1"/>
      <protection locked="0"/>
    </xf>
    <xf numFmtId="164" fontId="34" fillId="0" borderId="0" xfId="0" applyNumberFormat="1" applyFont="1" applyAlignment="1" applyProtection="1">
      <alignment horizontal="right" vertical="top"/>
      <protection locked="0"/>
    </xf>
    <xf numFmtId="165" fontId="28" fillId="0" borderId="0" xfId="6" applyFont="1" applyBorder="1" applyAlignment="1" applyProtection="1">
      <alignment horizontal="left" vertical="top" wrapText="1"/>
      <protection locked="0"/>
    </xf>
    <xf numFmtId="165" fontId="22" fillId="0" borderId="0" xfId="6" applyFont="1" applyBorder="1" applyAlignment="1" applyProtection="1">
      <alignment horizontal="right" vertical="top" wrapText="1"/>
      <protection locked="0"/>
    </xf>
    <xf numFmtId="0" fontId="56" fillId="0" borderId="0" xfId="0" applyFont="1" applyProtection="1">
      <protection locked="0"/>
    </xf>
    <xf numFmtId="0" fontId="0" fillId="0" borderId="0" xfId="0" applyProtection="1">
      <protection locked="0"/>
    </xf>
    <xf numFmtId="0" fontId="57" fillId="0" borderId="0" xfId="0" applyFont="1" applyProtection="1">
      <protection locked="0"/>
    </xf>
    <xf numFmtId="0" fontId="11" fillId="0" borderId="0" xfId="0" applyFont="1" applyAlignment="1" applyProtection="1">
      <alignment horizontal="center"/>
      <protection locked="0"/>
    </xf>
    <xf numFmtId="0" fontId="58" fillId="0" borderId="0" xfId="0" applyFont="1" applyProtection="1">
      <protection locked="0"/>
    </xf>
    <xf numFmtId="0" fontId="59" fillId="0" borderId="0" xfId="0" applyFont="1" applyProtection="1">
      <protection locked="0"/>
    </xf>
    <xf numFmtId="0" fontId="60" fillId="0" borderId="0" xfId="0" applyFont="1" applyProtection="1">
      <protection locked="0"/>
    </xf>
    <xf numFmtId="0" fontId="56" fillId="3" borderId="0" xfId="0" applyFont="1" applyFill="1" applyProtection="1">
      <protection locked="0"/>
    </xf>
    <xf numFmtId="0" fontId="0" fillId="3" borderId="0" xfId="0" applyFill="1" applyProtection="1">
      <protection locked="0"/>
    </xf>
    <xf numFmtId="0" fontId="57" fillId="3" borderId="0" xfId="0" applyFont="1" applyFill="1" applyProtection="1">
      <protection locked="0"/>
    </xf>
    <xf numFmtId="4" fontId="61" fillId="0" borderId="0" xfId="15" applyNumberFormat="1" applyFont="1" applyFill="1" applyBorder="1" applyAlignment="1" applyProtection="1">
      <alignment vertical="top"/>
      <protection locked="0"/>
    </xf>
    <xf numFmtId="4" fontId="61" fillId="0" borderId="0" xfId="15" applyNumberFormat="1" applyFont="1" applyFill="1" applyBorder="1" applyAlignment="1">
      <alignment vertical="top"/>
    </xf>
    <xf numFmtId="0" fontId="0" fillId="0" borderId="0" xfId="0" applyAlignment="1">
      <alignment vertical="top"/>
    </xf>
    <xf numFmtId="165" fontId="56" fillId="0" borderId="0" xfId="6" applyFont="1" applyBorder="1"/>
    <xf numFmtId="165" fontId="11" fillId="0" borderId="0" xfId="6" applyFont="1" applyBorder="1"/>
    <xf numFmtId="165" fontId="57" fillId="0" borderId="0" xfId="6" applyFont="1" applyBorder="1"/>
    <xf numFmtId="164" fontId="62" fillId="0" borderId="0" xfId="6" applyNumberFormat="1" applyFont="1" applyBorder="1" applyAlignment="1">
      <alignment horizontal="right" vertical="top"/>
    </xf>
    <xf numFmtId="164" fontId="63" fillId="0" borderId="0" xfId="6" applyNumberFormat="1" applyFont="1" applyBorder="1" applyAlignment="1">
      <alignment horizontal="right" vertical="top"/>
    </xf>
    <xf numFmtId="0" fontId="56" fillId="0" borderId="0" xfId="0" applyFont="1"/>
    <xf numFmtId="0" fontId="57" fillId="0" borderId="0" xfId="0" applyFont="1"/>
    <xf numFmtId="0" fontId="65" fillId="0" borderId="0" xfId="0" applyFont="1" applyAlignment="1" applyProtection="1">
      <alignment vertical="top" wrapText="1"/>
      <protection locked="0"/>
    </xf>
    <xf numFmtId="0" fontId="11" fillId="0" borderId="0" xfId="0" applyFont="1" applyProtection="1">
      <protection locked="0"/>
    </xf>
    <xf numFmtId="0" fontId="35" fillId="0" borderId="0" xfId="0" applyFont="1" applyAlignment="1" applyProtection="1">
      <alignment vertical="top" wrapText="1"/>
      <protection locked="0"/>
    </xf>
    <xf numFmtId="0" fontId="36" fillId="0" borderId="0" xfId="0" applyFont="1" applyProtection="1">
      <protection locked="0"/>
    </xf>
    <xf numFmtId="0" fontId="37" fillId="0" borderId="0" xfId="0" applyFont="1"/>
    <xf numFmtId="165" fontId="24" fillId="0" borderId="0" xfId="6" applyFont="1" applyBorder="1"/>
    <xf numFmtId="165" fontId="2" fillId="0" borderId="0" xfId="6" applyFont="1" applyBorder="1"/>
    <xf numFmtId="165" fontId="26" fillId="0" borderId="0" xfId="6" applyFont="1" applyBorder="1"/>
    <xf numFmtId="164" fontId="41" fillId="0" borderId="0" xfId="6" applyNumberFormat="1" applyFont="1" applyBorder="1" applyAlignment="1">
      <alignment horizontal="right" vertical="top"/>
    </xf>
    <xf numFmtId="164" fontId="42" fillId="0" borderId="0" xfId="6" applyNumberFormat="1" applyFont="1" applyBorder="1" applyAlignment="1">
      <alignment horizontal="right" vertical="top"/>
    </xf>
    <xf numFmtId="0" fontId="2" fillId="0" borderId="0" xfId="0" applyFont="1" applyProtection="1">
      <protection locked="0"/>
    </xf>
    <xf numFmtId="0" fontId="47" fillId="0" borderId="0" xfId="0" applyFont="1" applyAlignment="1" applyProtection="1">
      <alignment vertical="top" wrapText="1"/>
      <protection locked="0"/>
    </xf>
    <xf numFmtId="164" fontId="66" fillId="0" borderId="0" xfId="0" applyNumberFormat="1" applyFont="1" applyAlignment="1" applyProtection="1">
      <alignment horizontal="right" vertical="top"/>
      <protection locked="0"/>
    </xf>
    <xf numFmtId="0" fontId="66" fillId="0" borderId="0" xfId="0" applyFont="1" applyProtection="1">
      <protection locked="0"/>
    </xf>
    <xf numFmtId="0" fontId="67" fillId="0" borderId="0" xfId="0" applyFont="1" applyProtection="1">
      <protection locked="0"/>
    </xf>
    <xf numFmtId="0" fontId="48" fillId="0" borderId="0" xfId="0" applyFont="1" applyAlignment="1">
      <alignment vertical="top"/>
    </xf>
    <xf numFmtId="0" fontId="69" fillId="0" borderId="0" xfId="0" applyFont="1"/>
    <xf numFmtId="0" fontId="53" fillId="0" borderId="0" xfId="0" applyFont="1" applyAlignment="1">
      <alignment vertical="top" wrapText="1"/>
    </xf>
    <xf numFmtId="49" fontId="10" fillId="0" borderId="3" xfId="7" applyNumberFormat="1" applyFont="1" applyBorder="1" applyAlignment="1">
      <alignment vertical="center" wrapText="1"/>
    </xf>
    <xf numFmtId="0" fontId="48" fillId="0" borderId="0" xfId="0" applyFont="1"/>
    <xf numFmtId="0" fontId="47" fillId="3" borderId="0" xfId="0" applyFont="1" applyFill="1" applyAlignment="1">
      <alignment vertical="top"/>
    </xf>
    <xf numFmtId="164" fontId="72" fillId="0" borderId="0" xfId="0" applyNumberFormat="1" applyFont="1" applyAlignment="1" applyProtection="1">
      <alignment horizontal="right" vertical="top"/>
      <protection locked="0"/>
    </xf>
    <xf numFmtId="0" fontId="75" fillId="0" borderId="0" xfId="0" applyFont="1"/>
    <xf numFmtId="0" fontId="75" fillId="0" borderId="0" xfId="0" applyFont="1" applyProtection="1">
      <protection locked="0"/>
    </xf>
    <xf numFmtId="0" fontId="69" fillId="0" borderId="0" xfId="0" applyFont="1" applyProtection="1">
      <protection locked="0"/>
    </xf>
    <xf numFmtId="0" fontId="48" fillId="0" borderId="0" xfId="0" applyFont="1" applyAlignment="1" applyProtection="1">
      <alignment horizontal="center" wrapText="1"/>
      <protection locked="0"/>
    </xf>
    <xf numFmtId="0" fontId="75" fillId="0" borderId="0" xfId="0" applyFont="1" applyAlignment="1" applyProtection="1">
      <alignment horizontal="center"/>
      <protection locked="0"/>
    </xf>
    <xf numFmtId="0" fontId="48" fillId="0" borderId="0" xfId="0" applyFont="1" applyAlignment="1" applyProtection="1">
      <alignment vertical="top" wrapText="1"/>
      <protection locked="0"/>
    </xf>
    <xf numFmtId="0" fontId="77" fillId="0" borderId="0" xfId="0" applyFont="1" applyProtection="1">
      <protection locked="0"/>
    </xf>
    <xf numFmtId="0" fontId="78" fillId="0" borderId="0" xfId="0" applyFont="1" applyProtection="1">
      <protection locked="0"/>
    </xf>
    <xf numFmtId="0" fontId="47" fillId="3" borderId="0" xfId="0" applyFont="1" applyFill="1"/>
    <xf numFmtId="0" fontId="47" fillId="3" borderId="0" xfId="0" applyFont="1" applyFill="1" applyAlignment="1" applyProtection="1">
      <alignment vertical="top" wrapText="1"/>
      <protection locked="0"/>
    </xf>
    <xf numFmtId="0" fontId="75" fillId="3" borderId="0" xfId="0" applyFont="1" applyFill="1" applyProtection="1">
      <protection locked="0"/>
    </xf>
    <xf numFmtId="0" fontId="69" fillId="3" borderId="0" xfId="0" applyFont="1" applyFill="1" applyProtection="1">
      <protection locked="0"/>
    </xf>
    <xf numFmtId="0" fontId="69" fillId="3" borderId="0" xfId="0" applyFont="1" applyFill="1"/>
    <xf numFmtId="0" fontId="69" fillId="0" borderId="0" xfId="0" applyFont="1" applyAlignment="1">
      <alignment vertical="top"/>
    </xf>
    <xf numFmtId="165" fontId="72" fillId="0" borderId="0" xfId="6" applyFont="1" applyBorder="1" applyAlignment="1" applyProtection="1">
      <alignment horizontal="right" vertical="top" wrapText="1"/>
      <protection locked="0"/>
    </xf>
    <xf numFmtId="165" fontId="75" fillId="0" borderId="0" xfId="6" applyFont="1" applyBorder="1"/>
    <xf numFmtId="165" fontId="48" fillId="0" borderId="0" xfId="6" applyFont="1" applyBorder="1" applyAlignment="1" applyProtection="1">
      <alignment horizontal="left" vertical="top" wrapText="1"/>
      <protection locked="0"/>
    </xf>
    <xf numFmtId="164" fontId="79" fillId="0" borderId="0" xfId="6" applyNumberFormat="1" applyFont="1" applyBorder="1" applyAlignment="1">
      <alignment horizontal="right" vertical="top"/>
    </xf>
    <xf numFmtId="165" fontId="47" fillId="0" borderId="0" xfId="6" applyFont="1" applyBorder="1" applyAlignment="1" applyProtection="1">
      <alignment horizontal="right" vertical="top" wrapText="1"/>
      <protection locked="0"/>
    </xf>
    <xf numFmtId="0" fontId="75" fillId="0" borderId="0" xfId="0" applyFont="1" applyAlignment="1" applyProtection="1">
      <alignment vertical="top" wrapText="1"/>
      <protection locked="0"/>
    </xf>
    <xf numFmtId="0" fontId="81" fillId="0" borderId="0" xfId="0" applyFont="1" applyProtection="1">
      <protection locked="0"/>
    </xf>
    <xf numFmtId="0" fontId="82" fillId="0" borderId="0" xfId="0" applyFont="1" applyProtection="1">
      <protection locked="0"/>
    </xf>
    <xf numFmtId="0" fontId="66" fillId="3" borderId="0" xfId="0" applyFont="1" applyFill="1" applyProtection="1">
      <protection locked="0"/>
    </xf>
    <xf numFmtId="0" fontId="67" fillId="3" borderId="0" xfId="0" applyFont="1" applyFill="1" applyProtection="1">
      <protection locked="0"/>
    </xf>
    <xf numFmtId="0" fontId="6" fillId="0" borderId="0" xfId="0" applyFont="1"/>
    <xf numFmtId="0" fontId="6" fillId="0" borderId="0" xfId="0" applyFont="1" applyAlignment="1">
      <alignment vertical="top" wrapText="1"/>
    </xf>
    <xf numFmtId="0" fontId="23" fillId="0" borderId="0" xfId="0" applyFont="1" applyAlignment="1">
      <alignment horizontal="center" vertical="top"/>
    </xf>
    <xf numFmtId="0" fontId="6" fillId="0" borderId="0" xfId="0" applyFont="1" applyAlignment="1">
      <alignment vertical="top"/>
    </xf>
    <xf numFmtId="0" fontId="21" fillId="0" borderId="0" xfId="0" applyFont="1" applyAlignment="1">
      <alignment wrapText="1"/>
    </xf>
    <xf numFmtId="0" fontId="27" fillId="0" borderId="0" xfId="0" applyFont="1"/>
    <xf numFmtId="0" fontId="27" fillId="0" borderId="0" xfId="0" applyFont="1" applyAlignment="1">
      <alignment vertical="top" wrapText="1"/>
    </xf>
    <xf numFmtId="0" fontId="29" fillId="0" borderId="0" xfId="0" applyFont="1" applyAlignment="1">
      <alignment horizontal="center" vertical="top"/>
    </xf>
    <xf numFmtId="0" fontId="21" fillId="3" borderId="0" xfId="0" applyFont="1" applyFill="1" applyAlignment="1">
      <alignment vertical="top"/>
    </xf>
    <xf numFmtId="0" fontId="33" fillId="3" borderId="0" xfId="0" applyFont="1" applyFill="1" applyAlignment="1">
      <alignment vertical="top" wrapText="1"/>
    </xf>
    <xf numFmtId="0" fontId="23" fillId="3" borderId="0" xfId="0" applyFont="1" applyFill="1" applyAlignment="1">
      <alignment horizontal="center" vertical="top"/>
    </xf>
    <xf numFmtId="0" fontId="48" fillId="0" borderId="0" xfId="0" applyFont="1" applyAlignment="1">
      <alignment vertical="top" wrapText="1"/>
    </xf>
    <xf numFmtId="165" fontId="6" fillId="0" borderId="0" xfId="8" applyBorder="1" applyAlignment="1" applyProtection="1">
      <alignment vertical="top" wrapText="1"/>
    </xf>
    <xf numFmtId="0" fontId="21" fillId="0" borderId="0" xfId="0" applyFont="1" applyAlignment="1">
      <alignment vertical="top" wrapText="1"/>
    </xf>
    <xf numFmtId="0" fontId="54" fillId="0" borderId="0" xfId="0" applyFont="1" applyAlignment="1">
      <alignment vertical="top" wrapText="1"/>
    </xf>
    <xf numFmtId="165" fontId="47" fillId="0" borderId="0" xfId="8" applyFont="1" applyBorder="1" applyAlignment="1" applyProtection="1">
      <alignment vertical="top" wrapText="1"/>
    </xf>
    <xf numFmtId="165" fontId="53" fillId="0" borderId="0" xfId="8" applyFont="1" applyBorder="1" applyAlignment="1" applyProtection="1">
      <alignment vertical="top" wrapText="1"/>
    </xf>
    <xf numFmtId="165" fontId="21" fillId="0" borderId="0" xfId="8" applyFont="1" applyBorder="1" applyAlignment="1" applyProtection="1">
      <alignment vertical="top" wrapText="1"/>
    </xf>
    <xf numFmtId="0" fontId="35" fillId="0" borderId="0" xfId="0" applyFont="1"/>
    <xf numFmtId="0" fontId="47" fillId="0" borderId="0" xfId="0" applyFont="1" applyAlignment="1">
      <alignment vertical="top" wrapText="1"/>
    </xf>
    <xf numFmtId="0" fontId="47" fillId="0" borderId="0" xfId="0" applyFont="1"/>
    <xf numFmtId="0" fontId="68" fillId="0" borderId="0" xfId="0" applyFont="1" applyAlignment="1">
      <alignment horizontal="center" vertical="top"/>
    </xf>
    <xf numFmtId="0" fontId="23" fillId="0" borderId="0" xfId="0" applyFont="1" applyAlignment="1">
      <alignment horizontal="center" vertical="top" wrapText="1"/>
    </xf>
    <xf numFmtId="0" fontId="54" fillId="0" borderId="0" xfId="0" applyFont="1" applyAlignment="1">
      <alignment vertical="top"/>
    </xf>
    <xf numFmtId="165" fontId="48" fillId="0" borderId="0" xfId="8" applyFont="1" applyBorder="1" applyAlignment="1" applyProtection="1">
      <alignment vertical="top" wrapText="1"/>
    </xf>
    <xf numFmtId="16" fontId="23" fillId="0" borderId="0" xfId="0" quotePrefix="1" applyNumberFormat="1" applyFont="1" applyAlignment="1">
      <alignment horizontal="center" vertical="top"/>
    </xf>
    <xf numFmtId="165" fontId="35" fillId="0" borderId="0" xfId="8" applyFont="1" applyBorder="1" applyAlignment="1" applyProtection="1">
      <alignment vertical="top" wrapText="1"/>
    </xf>
    <xf numFmtId="171" fontId="39" fillId="0" borderId="0" xfId="3" applyNumberFormat="1" applyFont="1" applyBorder="1" applyAlignment="1" applyProtection="1">
      <alignment horizontal="center" vertical="top" wrapText="1"/>
    </xf>
    <xf numFmtId="164" fontId="39" fillId="0" borderId="0" xfId="6" applyNumberFormat="1" applyFont="1" applyBorder="1" applyAlignment="1" applyProtection="1">
      <alignment horizontal="center" vertical="top"/>
    </xf>
    <xf numFmtId="0" fontId="34" fillId="0" borderId="0" xfId="0" applyFont="1" applyAlignment="1">
      <alignment vertical="top"/>
    </xf>
    <xf numFmtId="49" fontId="21" fillId="0" borderId="0" xfId="6" applyNumberFormat="1" applyFont="1" applyBorder="1" applyAlignment="1" applyProtection="1">
      <alignment vertical="top" wrapText="1"/>
    </xf>
    <xf numFmtId="165" fontId="6" fillId="0" borderId="0" xfId="6" applyFont="1" applyBorder="1" applyAlignment="1" applyProtection="1">
      <alignment horizontal="right" vertical="top" wrapText="1"/>
    </xf>
    <xf numFmtId="171" fontId="23" fillId="0" borderId="0" xfId="3" applyNumberFormat="1" applyFont="1" applyBorder="1" applyAlignment="1" applyProtection="1">
      <alignment horizontal="center" vertical="top" wrapText="1"/>
    </xf>
    <xf numFmtId="164" fontId="23" fillId="0" borderId="0" xfId="6" applyNumberFormat="1" applyFont="1" applyBorder="1" applyAlignment="1" applyProtection="1">
      <alignment horizontal="center" vertical="top"/>
    </xf>
    <xf numFmtId="166" fontId="6" fillId="0" borderId="0" xfId="6" applyNumberFormat="1" applyFont="1" applyBorder="1" applyAlignment="1" applyProtection="1">
      <alignment horizontal="right" vertical="top"/>
    </xf>
    <xf numFmtId="49" fontId="43" fillId="0" borderId="0" xfId="6" applyNumberFormat="1" applyFont="1" applyBorder="1" applyAlignment="1" applyProtection="1">
      <alignment horizontal="left" vertical="top"/>
    </xf>
    <xf numFmtId="0" fontId="2" fillId="0" borderId="0" xfId="0" applyFont="1" applyAlignment="1">
      <alignment vertical="top" wrapText="1"/>
    </xf>
    <xf numFmtId="0" fontId="44" fillId="0" borderId="0" xfId="0" applyFont="1" applyAlignment="1">
      <alignment horizontal="center" vertical="top"/>
    </xf>
    <xf numFmtId="0" fontId="2" fillId="0" borderId="0" xfId="0" applyFont="1" applyAlignment="1">
      <alignment vertical="top"/>
    </xf>
    <xf numFmtId="166" fontId="45" fillId="0" borderId="0" xfId="6" applyNumberFormat="1" applyFont="1" applyBorder="1" applyAlignment="1" applyProtection="1">
      <alignment horizontal="right" vertical="top" wrapText="1"/>
    </xf>
    <xf numFmtId="0" fontId="2" fillId="0" borderId="0" xfId="0" applyFont="1"/>
    <xf numFmtId="0" fontId="47" fillId="0" borderId="0" xfId="0" applyFont="1" applyProtection="1">
      <protection locked="0"/>
    </xf>
    <xf numFmtId="0" fontId="48" fillId="0" borderId="0" xfId="0" applyFont="1" applyAlignment="1" applyProtection="1">
      <alignment horizontal="center"/>
      <protection locked="0"/>
    </xf>
    <xf numFmtId="0" fontId="48" fillId="0" borderId="0" xfId="0" applyFont="1" applyProtection="1">
      <protection locked="0"/>
    </xf>
    <xf numFmtId="0" fontId="47" fillId="3" borderId="0" xfId="0" applyFont="1" applyFill="1" applyAlignment="1" applyProtection="1">
      <alignment vertical="top"/>
      <protection locked="0"/>
    </xf>
    <xf numFmtId="164" fontId="47" fillId="0" borderId="0" xfId="1" applyFont="1" applyFill="1" applyBorder="1">
      <alignment horizontal="right" vertical="top"/>
      <protection locked="0"/>
    </xf>
    <xf numFmtId="164" fontId="73" fillId="0" borderId="0" xfId="6" applyNumberFormat="1" applyFont="1" applyBorder="1" applyAlignment="1" applyProtection="1">
      <alignment horizontal="right" vertical="top"/>
      <protection locked="0"/>
    </xf>
    <xf numFmtId="0" fontId="51" fillId="0" borderId="0" xfId="0" applyFont="1" applyAlignment="1" applyProtection="1">
      <alignment horizontal="center" vertical="top" wrapText="1"/>
      <protection locked="0"/>
    </xf>
    <xf numFmtId="0" fontId="21" fillId="0" borderId="0" xfId="0" applyFont="1" applyAlignment="1">
      <alignment horizontal="center"/>
    </xf>
    <xf numFmtId="164" fontId="6" fillId="0" borderId="0" xfId="0" applyNumberFormat="1" applyFont="1" applyAlignment="1">
      <alignment horizontal="right" vertical="top"/>
    </xf>
    <xf numFmtId="164" fontId="47" fillId="0" borderId="0" xfId="0" applyNumberFormat="1" applyFont="1" applyAlignment="1">
      <alignment horizontal="right" vertical="top"/>
    </xf>
    <xf numFmtId="164" fontId="33" fillId="0" borderId="0" xfId="0" applyNumberFormat="1" applyFont="1" applyAlignment="1">
      <alignment horizontal="right" vertical="top"/>
    </xf>
    <xf numFmtId="164" fontId="6" fillId="0" borderId="0" xfId="6" applyNumberFormat="1" applyFont="1" applyBorder="1" applyAlignment="1" applyProtection="1">
      <alignment horizontal="right" vertical="top"/>
    </xf>
    <xf numFmtId="0" fontId="6" fillId="0" borderId="0" xfId="0" applyFont="1" applyProtection="1">
      <protection locked="0"/>
    </xf>
    <xf numFmtId="0" fontId="21" fillId="0" borderId="0" xfId="0" applyFont="1" applyAlignment="1" applyProtection="1">
      <alignment horizontal="center"/>
      <protection locked="0"/>
    </xf>
    <xf numFmtId="0" fontId="21" fillId="0" borderId="0" xfId="0" applyFont="1" applyProtection="1">
      <protection locked="0"/>
    </xf>
    <xf numFmtId="164" fontId="6" fillId="0" borderId="0" xfId="1" applyFont="1" applyFill="1" applyBorder="1">
      <alignment horizontal="right" vertical="top"/>
      <protection locked="0"/>
    </xf>
    <xf numFmtId="0" fontId="6" fillId="3" borderId="0" xfId="0" applyFont="1" applyFill="1" applyAlignment="1" applyProtection="1">
      <alignment vertical="top"/>
      <protection locked="0"/>
    </xf>
    <xf numFmtId="164" fontId="40" fillId="0" borderId="0" xfId="6" applyNumberFormat="1" applyFont="1" applyBorder="1" applyAlignment="1" applyProtection="1">
      <alignment horizontal="right" vertical="top"/>
      <protection locked="0"/>
    </xf>
    <xf numFmtId="1" fontId="47" fillId="0" borderId="0" xfId="0" applyNumberFormat="1" applyFont="1" applyAlignment="1">
      <alignment horizontal="left" vertical="top"/>
    </xf>
    <xf numFmtId="1" fontId="48" fillId="0" borderId="0" xfId="0" applyNumberFormat="1" applyFont="1" applyAlignment="1">
      <alignment horizontal="center" vertical="top" wrapText="1"/>
    </xf>
    <xf numFmtId="1" fontId="47" fillId="0" borderId="0" xfId="0" applyNumberFormat="1" applyFont="1" applyAlignment="1">
      <alignment horizontal="left" vertical="top" wrapText="1"/>
    </xf>
    <xf numFmtId="1" fontId="47" fillId="0" borderId="0" xfId="0" applyNumberFormat="1" applyFont="1" applyAlignment="1">
      <alignment horizontal="center" vertical="top" wrapText="1"/>
    </xf>
    <xf numFmtId="0" fontId="64" fillId="0" borderId="0" xfId="0" applyFont="1" applyAlignment="1">
      <alignment vertical="top"/>
    </xf>
    <xf numFmtId="0" fontId="11" fillId="0" borderId="0" xfId="0" applyFont="1" applyAlignment="1">
      <alignment vertical="top" wrapText="1"/>
    </xf>
    <xf numFmtId="0" fontId="11" fillId="0" borderId="0" xfId="0" applyFont="1"/>
    <xf numFmtId="3" fontId="47" fillId="0" borderId="0" xfId="15" applyNumberFormat="1" applyFont="1" applyFill="1" applyBorder="1" applyAlignment="1" applyProtection="1">
      <alignment horizontal="center" vertical="top"/>
    </xf>
    <xf numFmtId="0" fontId="11" fillId="0" borderId="0" xfId="0" applyFont="1" applyAlignment="1">
      <alignment vertical="top"/>
    </xf>
    <xf numFmtId="0" fontId="48" fillId="0" borderId="0" xfId="0" applyFont="1" applyAlignment="1">
      <alignment horizontal="center"/>
    </xf>
    <xf numFmtId="0" fontId="73" fillId="0" borderId="0" xfId="0" applyFont="1" applyAlignment="1">
      <alignment horizontal="center" vertical="top"/>
    </xf>
    <xf numFmtId="0" fontId="68" fillId="3" borderId="0" xfId="0" applyFont="1" applyFill="1" applyAlignment="1">
      <alignment horizontal="center" vertical="top"/>
    </xf>
    <xf numFmtId="164" fontId="74" fillId="0" borderId="0" xfId="0" applyNumberFormat="1" applyFont="1" applyAlignment="1">
      <alignment horizontal="right" vertical="top"/>
    </xf>
    <xf numFmtId="164" fontId="47" fillId="0" borderId="0" xfId="6" applyNumberFormat="1" applyFont="1" applyBorder="1" applyAlignment="1" applyProtection="1">
      <alignment horizontal="right" vertical="top"/>
    </xf>
    <xf numFmtId="0" fontId="61" fillId="0" borderId="0" xfId="0" applyFont="1" applyAlignment="1" applyProtection="1">
      <alignment horizontal="center" vertical="top" wrapText="1"/>
      <protection locked="0"/>
    </xf>
    <xf numFmtId="0" fontId="29" fillId="0" borderId="0" xfId="0" applyFont="1" applyAlignment="1" applyProtection="1">
      <alignment horizontal="center" vertical="top"/>
      <protection locked="0"/>
    </xf>
    <xf numFmtId="0" fontId="23" fillId="3" borderId="0" xfId="0" applyFont="1" applyFill="1" applyAlignment="1" applyProtection="1">
      <alignment horizontal="center" vertical="top"/>
      <protection locked="0"/>
    </xf>
    <xf numFmtId="0" fontId="48" fillId="0" borderId="0" xfId="0" applyFont="1" applyAlignment="1">
      <alignment wrapText="1"/>
    </xf>
    <xf numFmtId="0" fontId="76" fillId="0" borderId="0" xfId="0" applyFont="1"/>
    <xf numFmtId="0" fontId="76" fillId="0" borderId="0" xfId="0" applyFont="1" applyAlignment="1">
      <alignment vertical="top" wrapText="1"/>
    </xf>
    <xf numFmtId="0" fontId="48" fillId="3" borderId="0" xfId="0" applyFont="1" applyFill="1" applyAlignment="1">
      <alignment vertical="top"/>
    </xf>
    <xf numFmtId="0" fontId="74" fillId="3" borderId="0" xfId="0" applyFont="1" applyFill="1" applyAlignment="1">
      <alignment vertical="top" wrapText="1"/>
    </xf>
    <xf numFmtId="1" fontId="48" fillId="0" borderId="0" xfId="0" applyNumberFormat="1" applyFont="1" applyAlignment="1">
      <alignment horizontal="left" vertical="top" wrapText="1"/>
    </xf>
    <xf numFmtId="49" fontId="48" fillId="0" borderId="0" xfId="6" applyNumberFormat="1" applyFont="1" applyBorder="1" applyAlignment="1" applyProtection="1">
      <alignment vertical="top" wrapText="1"/>
    </xf>
    <xf numFmtId="165" fontId="47" fillId="0" borderId="0" xfId="6" applyFont="1" applyBorder="1" applyAlignment="1" applyProtection="1">
      <alignment horizontal="right" vertical="top" wrapText="1"/>
    </xf>
    <xf numFmtId="49" fontId="68" fillId="0" borderId="0" xfId="6" applyNumberFormat="1" applyFont="1" applyBorder="1" applyAlignment="1" applyProtection="1">
      <alignment horizontal="left" vertical="top"/>
    </xf>
    <xf numFmtId="0" fontId="77" fillId="0" borderId="0" xfId="0" applyFont="1" applyAlignment="1">
      <alignment vertical="top"/>
    </xf>
    <xf numFmtId="0" fontId="75" fillId="0" borderId="0" xfId="0" applyFont="1" applyAlignment="1">
      <alignment vertical="top" wrapText="1"/>
    </xf>
    <xf numFmtId="166" fontId="80" fillId="0" borderId="0" xfId="6" applyNumberFormat="1" applyFont="1" applyBorder="1" applyAlignment="1" applyProtection="1">
      <alignment horizontal="right" vertical="top" wrapText="1"/>
    </xf>
    <xf numFmtId="0" fontId="72" fillId="0" borderId="0" xfId="0" applyFont="1" applyAlignment="1">
      <alignment vertical="top"/>
    </xf>
    <xf numFmtId="166" fontId="47" fillId="0" borderId="0" xfId="6" applyNumberFormat="1" applyFont="1" applyBorder="1" applyAlignment="1" applyProtection="1">
      <alignment horizontal="right" vertical="top"/>
    </xf>
    <xf numFmtId="0" fontId="75" fillId="0" borderId="0" xfId="0" applyFont="1" applyAlignment="1">
      <alignment vertical="top"/>
    </xf>
    <xf numFmtId="0" fontId="73" fillId="0" borderId="0" xfId="0" applyFont="1" applyAlignment="1" applyProtection="1">
      <alignment horizontal="center" vertical="top"/>
      <protection locked="0"/>
    </xf>
    <xf numFmtId="0" fontId="68" fillId="3" borderId="0" xfId="0" applyFont="1" applyFill="1" applyAlignment="1" applyProtection="1">
      <alignment horizontal="center" vertical="top"/>
      <protection locked="0"/>
    </xf>
    <xf numFmtId="165" fontId="6" fillId="0" borderId="0" xfId="8" applyAlignment="1" applyProtection="1">
      <alignment vertical="top" wrapText="1"/>
    </xf>
    <xf numFmtId="165" fontId="53" fillId="0" borderId="0" xfId="8" applyFont="1" applyAlignment="1" applyProtection="1">
      <alignment vertical="top" wrapText="1"/>
    </xf>
    <xf numFmtId="165" fontId="47" fillId="0" borderId="0" xfId="0" applyNumberFormat="1" applyFont="1"/>
    <xf numFmtId="165" fontId="47" fillId="0" borderId="0" xfId="8" applyFont="1" applyAlignment="1" applyProtection="1">
      <alignment vertical="top" wrapText="1"/>
    </xf>
    <xf numFmtId="165" fontId="48" fillId="0" borderId="0" xfId="8" applyFont="1" applyAlignment="1" applyProtection="1">
      <alignment vertical="top" wrapText="1"/>
    </xf>
    <xf numFmtId="49" fontId="21" fillId="0" borderId="0" xfId="6" applyNumberFormat="1" applyFont="1" applyAlignment="1" applyProtection="1">
      <alignment vertical="top" wrapText="1"/>
    </xf>
    <xf numFmtId="165" fontId="6" fillId="0" borderId="0" xfId="6" applyFont="1" applyAlignment="1" applyProtection="1">
      <alignment horizontal="right" vertical="top" wrapText="1"/>
    </xf>
    <xf numFmtId="49" fontId="43" fillId="0" borderId="0" xfId="6" applyNumberFormat="1" applyFont="1" applyAlignment="1" applyProtection="1">
      <alignment horizontal="left" vertical="top"/>
    </xf>
    <xf numFmtId="166" fontId="45" fillId="0" borderId="0" xfId="6" applyNumberFormat="1" applyFont="1" applyAlignment="1" applyProtection="1">
      <alignment horizontal="right" vertical="top" wrapText="1"/>
    </xf>
    <xf numFmtId="171" fontId="39" fillId="0" borderId="0" xfId="3" applyNumberFormat="1" applyFont="1" applyAlignment="1" applyProtection="1">
      <alignment horizontal="center" vertical="top" wrapText="1"/>
    </xf>
    <xf numFmtId="164" fontId="39" fillId="0" borderId="0" xfId="6" applyNumberFormat="1" applyFont="1" applyAlignment="1" applyProtection="1">
      <alignment horizontal="center" vertical="top"/>
    </xf>
    <xf numFmtId="171" fontId="23" fillId="0" borderId="0" xfId="3" applyNumberFormat="1" applyFont="1" applyAlignment="1" applyProtection="1">
      <alignment horizontal="center" vertical="top" wrapText="1"/>
    </xf>
    <xf numFmtId="164" fontId="23" fillId="0" borderId="0" xfId="6" applyNumberFormat="1" applyFont="1" applyAlignment="1" applyProtection="1">
      <alignment horizontal="center" vertical="top"/>
    </xf>
    <xf numFmtId="166" fontId="6" fillId="0" borderId="0" xfId="6" applyNumberFormat="1" applyFont="1" applyAlignment="1" applyProtection="1">
      <alignment horizontal="right" vertical="top"/>
    </xf>
    <xf numFmtId="164" fontId="6" fillId="0" borderId="0" xfId="6" applyNumberFormat="1" applyFont="1" applyAlignment="1" applyProtection="1">
      <alignment horizontal="right" vertical="top"/>
    </xf>
    <xf numFmtId="0" fontId="51" fillId="0" borderId="8" xfId="0" applyFont="1" applyBorder="1" applyAlignment="1" applyProtection="1">
      <alignment horizontal="center" vertical="top" wrapText="1"/>
      <protection locked="0"/>
    </xf>
    <xf numFmtId="165" fontId="33" fillId="0" borderId="0" xfId="6" applyFont="1" applyBorder="1" applyAlignment="1" applyProtection="1">
      <alignment horizontal="left" vertical="top" wrapText="1"/>
    </xf>
    <xf numFmtId="165" fontId="74" fillId="0" borderId="0" xfId="6" applyFont="1" applyBorder="1" applyAlignment="1" applyProtection="1">
      <alignment horizontal="left" vertical="top" wrapText="1"/>
    </xf>
    <xf numFmtId="165" fontId="33" fillId="0" borderId="0" xfId="6" applyFont="1" applyAlignment="1" applyProtection="1">
      <alignment horizontal="left" vertical="top" wrapText="1"/>
    </xf>
  </cellXfs>
  <cellStyles count="16">
    <cellStyle name="_Odklenjeno" xfId="1" xr:uid="{00000000-0005-0000-0000-000000000000}"/>
    <cellStyle name="Euro" xfId="15" xr:uid="{00000000-0005-0000-0000-000001000000}"/>
    <cellStyle name="Excel Built-in Comma" xfId="2" xr:uid="{00000000-0005-0000-0000-000002000000}"/>
    <cellStyle name="Excel Built-in Percent" xfId="3" xr:uid="{00000000-0005-0000-0000-000003000000}"/>
    <cellStyle name="Heading" xfId="4" xr:uid="{00000000-0005-0000-0000-000004000000}"/>
    <cellStyle name="Heading1" xfId="5" xr:uid="{00000000-0005-0000-0000-000005000000}"/>
    <cellStyle name="Navadno" xfId="0" builtinId="0" customBuiltin="1"/>
    <cellStyle name="Navadno 2" xfId="8" xr:uid="{00000000-0005-0000-0000-000007000000}"/>
    <cellStyle name="Navadno 3" xfId="9" xr:uid="{00000000-0005-0000-0000-000008000000}"/>
    <cellStyle name="Navadno_04165-20-PZR-41-MP_Bistricai_popis_obj" xfId="6" xr:uid="{00000000-0005-0000-0000-000009000000}"/>
    <cellStyle name="Navadno_08130-A0-PZR-5-GEN INKUBATOR_ver1_delovna (3)" xfId="7" xr:uid="{00000000-0005-0000-0000-00000A000000}"/>
    <cellStyle name="Navadno_KALAMAR-PSO GREGORČIČEVA MS-16.11.04" xfId="10" xr:uid="{00000000-0005-0000-0000-00000B000000}"/>
    <cellStyle name="Pomoc" xfId="11" xr:uid="{00000000-0005-0000-0000-00000C000000}"/>
    <cellStyle name="Result" xfId="12" xr:uid="{00000000-0005-0000-0000-00000D000000}"/>
    <cellStyle name="Result2" xfId="13" xr:uid="{00000000-0005-0000-0000-00000E000000}"/>
    <cellStyle name="Slog 1" xfId="14"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abSelected="1" view="pageLayout" topLeftCell="A7" zoomScaleNormal="100" workbookViewId="0">
      <selection activeCell="F26" sqref="F26"/>
    </sheetView>
  </sheetViews>
  <sheetFormatPr defaultRowHeight="14.25"/>
  <cols>
    <col min="1" max="1" width="17.875" customWidth="1"/>
    <col min="2" max="2" width="37.875" customWidth="1"/>
    <col min="3" max="3" width="4.375" customWidth="1"/>
    <col min="4" max="4" width="7.125" customWidth="1"/>
    <col min="5" max="5" width="14.625" customWidth="1"/>
    <col min="6" max="6" width="20.5" customWidth="1"/>
    <col min="7" max="7" width="19.25" customWidth="1"/>
    <col min="8" max="1024" width="8.5" customWidth="1"/>
    <col min="1025" max="1025" width="9" customWidth="1"/>
  </cols>
  <sheetData>
    <row r="1" spans="1:7">
      <c r="A1" s="1"/>
      <c r="B1" s="2"/>
      <c r="C1" s="2"/>
      <c r="D1" s="2"/>
      <c r="E1" s="2"/>
      <c r="F1" s="2"/>
    </row>
    <row r="2" spans="1:7">
      <c r="A2" s="3"/>
      <c r="B2" s="4"/>
      <c r="C2" s="4"/>
      <c r="D2" s="4"/>
      <c r="E2" s="4"/>
      <c r="F2" s="4"/>
      <c r="G2" s="5"/>
    </row>
    <row r="3" spans="1:7">
      <c r="A3" s="6"/>
      <c r="B3" s="7"/>
      <c r="C3" s="8"/>
      <c r="D3" s="8"/>
      <c r="E3" s="9"/>
      <c r="F3" s="7"/>
    </row>
    <row r="4" spans="1:7" s="15" customFormat="1" ht="15">
      <c r="A4" s="10"/>
      <c r="B4" s="11" t="s">
        <v>0</v>
      </c>
      <c r="C4" s="12"/>
      <c r="D4" s="13"/>
      <c r="E4" s="14"/>
      <c r="F4" s="14"/>
      <c r="G4"/>
    </row>
    <row r="5" spans="1:7" s="15" customFormat="1" ht="15">
      <c r="A5" s="16"/>
      <c r="B5" s="17" t="s">
        <v>35</v>
      </c>
      <c r="C5" s="18"/>
      <c r="D5" s="19"/>
      <c r="E5" s="20"/>
      <c r="F5" s="20"/>
      <c r="G5"/>
    </row>
    <row r="6" spans="1:7">
      <c r="A6" s="16"/>
      <c r="B6" s="17"/>
      <c r="C6" s="18"/>
      <c r="D6" s="19"/>
      <c r="E6" s="20"/>
      <c r="F6" s="20"/>
    </row>
    <row r="7" spans="1:7">
      <c r="A7" s="21"/>
      <c r="B7" s="17"/>
      <c r="C7" s="22"/>
      <c r="D7" s="23"/>
      <c r="E7" s="24"/>
      <c r="F7" s="24"/>
    </row>
    <row r="8" spans="1:7">
      <c r="A8" s="21"/>
      <c r="B8" s="11" t="s">
        <v>37</v>
      </c>
      <c r="C8" s="22"/>
      <c r="D8" s="23"/>
      <c r="E8" s="24"/>
      <c r="F8" s="24"/>
    </row>
    <row r="9" spans="1:7">
      <c r="A9" s="21"/>
      <c r="B9" s="27"/>
      <c r="C9" s="22"/>
      <c r="D9" s="23"/>
      <c r="E9" s="24"/>
      <c r="F9" s="24"/>
    </row>
    <row r="10" spans="1:7" ht="15.75">
      <c r="A10" s="21"/>
      <c r="B10" s="127" t="s">
        <v>36</v>
      </c>
      <c r="C10" s="22"/>
      <c r="D10" s="23"/>
      <c r="E10" s="24"/>
      <c r="F10" s="24"/>
    </row>
    <row r="11" spans="1:7">
      <c r="A11" s="21"/>
      <c r="B11" s="26"/>
      <c r="C11" s="25"/>
      <c r="D11" s="23"/>
      <c r="E11" s="24"/>
      <c r="F11" s="24"/>
    </row>
    <row r="12" spans="1:7" ht="13.5" customHeight="1">
      <c r="A12" s="21"/>
      <c r="B12" s="26"/>
      <c r="C12" s="28"/>
      <c r="D12" s="23"/>
      <c r="E12" s="24"/>
      <c r="F12" s="24"/>
    </row>
    <row r="13" spans="1:7">
      <c r="A13" s="21"/>
      <c r="B13" s="26"/>
      <c r="C13" s="22"/>
      <c r="D13" s="23"/>
      <c r="E13" s="24"/>
      <c r="F13" s="24"/>
    </row>
    <row r="14" spans="1:7">
      <c r="A14" s="21"/>
      <c r="B14" s="26"/>
      <c r="C14" s="29"/>
      <c r="D14" s="23"/>
      <c r="E14" s="24"/>
      <c r="F14" s="24"/>
    </row>
    <row r="15" spans="1:7" ht="15.75">
      <c r="A15" s="21"/>
      <c r="B15" s="127" t="s">
        <v>319</v>
      </c>
      <c r="C15" s="127"/>
      <c r="D15" s="23"/>
      <c r="E15" s="24"/>
      <c r="F15" s="24"/>
    </row>
    <row r="16" spans="1:7">
      <c r="A16" s="21"/>
      <c r="B16" s="26"/>
      <c r="C16" s="25"/>
      <c r="D16" s="23"/>
      <c r="E16" s="24"/>
      <c r="F16" s="24"/>
    </row>
    <row r="17" spans="1:6">
      <c r="A17" s="30"/>
      <c r="B17" s="31" t="s">
        <v>153</v>
      </c>
      <c r="C17" s="32"/>
      <c r="D17" s="33"/>
      <c r="E17" s="34"/>
      <c r="F17" s="35">
        <f>SUM('Pohištvo - KS'!J266)</f>
        <v>0</v>
      </c>
    </row>
    <row r="18" spans="1:6">
      <c r="A18" s="30"/>
      <c r="B18" s="31" t="s">
        <v>237</v>
      </c>
      <c r="C18" s="32"/>
      <c r="D18" s="33"/>
      <c r="E18" s="34"/>
      <c r="F18" s="35">
        <f>SUM('Zavesna tehnika - KS'!J47)</f>
        <v>0</v>
      </c>
    </row>
    <row r="19" spans="1:6">
      <c r="A19" s="30"/>
      <c r="B19" s="31" t="s">
        <v>154</v>
      </c>
      <c r="C19" s="32"/>
      <c r="D19" s="33"/>
      <c r="E19" s="34"/>
      <c r="F19" s="35">
        <f>SUM('Rač. oprema - KS'!G20)</f>
        <v>0</v>
      </c>
    </row>
    <row r="20" spans="1:6" ht="25.5">
      <c r="A20" s="30"/>
      <c r="B20" s="174" t="s">
        <v>248</v>
      </c>
      <c r="C20" s="32"/>
      <c r="D20" s="33"/>
      <c r="E20" s="34"/>
      <c r="F20" s="35">
        <f>SUM('AV, ozv, razsv - KS'!G120)</f>
        <v>0</v>
      </c>
    </row>
    <row r="21" spans="1:6">
      <c r="A21" s="30"/>
      <c r="B21" s="31" t="s">
        <v>155</v>
      </c>
      <c r="C21" s="32"/>
      <c r="D21" s="33"/>
      <c r="E21" s="34"/>
      <c r="F21" s="35">
        <f>SUM('Pohištvo - PGD'!J93)</f>
        <v>0</v>
      </c>
    </row>
    <row r="22" spans="1:6">
      <c r="A22" s="30"/>
      <c r="B22" s="31" t="s">
        <v>154</v>
      </c>
      <c r="C22" s="32"/>
      <c r="D22" s="33"/>
      <c r="E22" s="34"/>
      <c r="F22" s="35">
        <f>SUM('Rač. oprema - PGD'!G11)</f>
        <v>0</v>
      </c>
    </row>
    <row r="23" spans="1:6" ht="25.5">
      <c r="A23" s="30"/>
      <c r="B23" s="174" t="s">
        <v>249</v>
      </c>
      <c r="C23" s="32"/>
      <c r="D23" s="33"/>
      <c r="E23" s="34"/>
      <c r="F23" s="35">
        <f>SUM('AV, ozv, razsv - PGD'!G27)</f>
        <v>0</v>
      </c>
    </row>
    <row r="24" spans="1:6">
      <c r="A24" s="30"/>
      <c r="B24" s="36"/>
      <c r="C24" s="25"/>
      <c r="D24" s="23"/>
      <c r="E24" s="24"/>
      <c r="F24" s="24"/>
    </row>
    <row r="25" spans="1:6">
      <c r="A25" s="21"/>
      <c r="B25" s="37" t="s">
        <v>2</v>
      </c>
      <c r="C25" s="32"/>
      <c r="D25" s="33"/>
      <c r="E25" s="34"/>
      <c r="F25" s="35">
        <f>SUM(F17:F23)</f>
        <v>0</v>
      </c>
    </row>
    <row r="26" spans="1:6">
      <c r="A26" s="21"/>
      <c r="B26" s="37" t="s">
        <v>3</v>
      </c>
      <c r="C26" s="32"/>
      <c r="D26" s="33"/>
      <c r="E26" s="34"/>
      <c r="F26" s="35" t="str">
        <f>IF(SUM(F25)=0," ",0.22*SUM(F25))</f>
        <v xml:space="preserve"> </v>
      </c>
    </row>
    <row r="27" spans="1:6">
      <c r="A27" s="21"/>
      <c r="B27" s="38" t="s">
        <v>4</v>
      </c>
      <c r="C27" s="39"/>
      <c r="D27" s="40"/>
      <c r="E27" s="41"/>
      <c r="F27" s="42" t="str">
        <f>IF(SUM(F25:F26)=0," ",SUM(F25:F26))</f>
        <v xml:space="preserve"> </v>
      </c>
    </row>
    <row r="28" spans="1:6">
      <c r="A28" s="43"/>
      <c r="B28" s="44"/>
      <c r="C28" s="45"/>
      <c r="D28" s="46"/>
      <c r="E28" s="47"/>
      <c r="F28" s="47"/>
    </row>
    <row r="29" spans="1:6">
      <c r="A29" s="43"/>
      <c r="B29" s="44"/>
      <c r="C29" s="45"/>
      <c r="D29" s="46"/>
      <c r="E29" s="47"/>
      <c r="F29" s="47"/>
    </row>
    <row r="30" spans="1:6" ht="15">
      <c r="A30" s="15"/>
      <c r="B30" s="22"/>
      <c r="C30" s="22"/>
      <c r="D30" s="22"/>
      <c r="E30" s="22"/>
      <c r="F30" s="22"/>
    </row>
    <row r="31" spans="1:6" ht="15">
      <c r="A31" s="15"/>
      <c r="B31" s="26" t="s">
        <v>25</v>
      </c>
      <c r="C31" s="22"/>
      <c r="D31" s="22"/>
      <c r="E31" s="22"/>
      <c r="F31" s="22"/>
    </row>
    <row r="32" spans="1:6" ht="15">
      <c r="A32" s="15"/>
      <c r="B32" s="26" t="s">
        <v>250</v>
      </c>
      <c r="C32" s="22"/>
      <c r="D32" s="22"/>
      <c r="E32" s="22"/>
      <c r="F32" s="22"/>
    </row>
    <row r="33" spans="1:6" ht="15">
      <c r="A33" s="15"/>
      <c r="B33" s="22"/>
      <c r="C33" s="22"/>
      <c r="D33" s="22"/>
      <c r="E33" s="22"/>
      <c r="F33" s="22"/>
    </row>
    <row r="34" spans="1:6" ht="15">
      <c r="A34" s="15"/>
      <c r="B34" s="22"/>
      <c r="C34" s="22"/>
      <c r="D34" s="22"/>
      <c r="E34" s="22"/>
      <c r="F34" s="22"/>
    </row>
    <row r="35" spans="1:6" ht="15">
      <c r="A35" s="15"/>
      <c r="B35" s="22"/>
      <c r="C35" s="22"/>
      <c r="D35" s="22"/>
      <c r="E35" s="22"/>
      <c r="F35" s="22"/>
    </row>
    <row r="36" spans="1:6" ht="15">
      <c r="A36" s="15"/>
      <c r="B36" s="22"/>
      <c r="C36" s="22"/>
      <c r="D36" s="22"/>
      <c r="E36" s="22"/>
      <c r="F36" s="22"/>
    </row>
    <row r="37" spans="1:6" ht="15">
      <c r="A37" s="15"/>
      <c r="B37" s="15"/>
      <c r="C37" s="15"/>
      <c r="D37" s="15"/>
      <c r="E37" s="15"/>
      <c r="F37" s="15"/>
    </row>
    <row r="38" spans="1:6" ht="15">
      <c r="A38" s="15"/>
      <c r="B38" s="15"/>
      <c r="C38" s="15"/>
      <c r="D38" s="15"/>
      <c r="E38" s="15"/>
      <c r="F38" s="15"/>
    </row>
    <row r="39" spans="1:6" ht="15">
      <c r="A39" s="15"/>
      <c r="B39" s="15"/>
      <c r="C39" s="15"/>
      <c r="D39" s="15"/>
      <c r="E39" s="15"/>
      <c r="F39" s="15"/>
    </row>
    <row r="40" spans="1:6" ht="15">
      <c r="A40" s="15"/>
      <c r="B40" s="15"/>
      <c r="C40" s="15"/>
      <c r="D40" s="15"/>
      <c r="E40" s="15"/>
      <c r="F40" s="15"/>
    </row>
  </sheetData>
  <sheetProtection algorithmName="SHA-512" hashValue="ZXbk3Tr4drBkZCLb1/rE5e21iOKxES8qJkKw4doNcPk1XQWKl/z2JjMK+DZVN6K1g0j/ZXcgnGv5Z2LJxZNtpA==" saltValue="hNPC5Z4OHY+d/LjgYTZFWw==" spinCount="100000" sheet="1" objects="1" scenarios="1"/>
  <pageMargins left="0.78740157480314965" right="0.39370078740157483" top="0.78740157480314965" bottom="0.62992125984251968" header="0.39370078740157483" footer="0.31496062992125984"/>
  <pageSetup paperSize="9" scale="90" fitToWidth="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4"/>
  <sheetViews>
    <sheetView view="pageLayout" topLeftCell="A11" zoomScaleNormal="115" workbookViewId="0">
      <selection activeCell="C15" sqref="C15"/>
    </sheetView>
  </sheetViews>
  <sheetFormatPr defaultRowHeight="14.25"/>
  <cols>
    <col min="1" max="1" width="5.125" customWidth="1"/>
    <col min="2" max="2" width="3.625" customWidth="1"/>
    <col min="3" max="3" width="86.125" customWidth="1"/>
    <col min="4" max="4" width="4.625" customWidth="1"/>
    <col min="5" max="5" width="6.125" customWidth="1"/>
    <col min="6" max="6" width="5.875" customWidth="1"/>
    <col min="7" max="7" width="9.25" customWidth="1"/>
    <col min="8" max="1024" width="8.5" customWidth="1"/>
    <col min="1025" max="1025" width="9" customWidth="1"/>
  </cols>
  <sheetData>
    <row r="1" spans="1:7">
      <c r="A1" s="48"/>
      <c r="B1" s="49"/>
      <c r="C1" s="50"/>
      <c r="D1" s="98"/>
      <c r="E1" s="99"/>
      <c r="F1" s="100"/>
      <c r="G1" s="101"/>
    </row>
    <row r="2" spans="1:7">
      <c r="A2" s="48"/>
      <c r="B2" s="49"/>
      <c r="C2" s="50"/>
      <c r="D2" s="98"/>
      <c r="E2" s="99"/>
      <c r="F2" s="100"/>
      <c r="G2" s="100"/>
    </row>
    <row r="3" spans="1:7" ht="15">
      <c r="A3" s="51"/>
      <c r="B3" s="51"/>
      <c r="C3" s="125" t="s">
        <v>33</v>
      </c>
      <c r="D3" s="102"/>
      <c r="E3" s="103"/>
      <c r="F3" s="104"/>
      <c r="G3" s="105"/>
    </row>
    <row r="4" spans="1:7" ht="24">
      <c r="A4" s="53"/>
      <c r="B4" s="52"/>
      <c r="C4" s="126" t="s">
        <v>7</v>
      </c>
      <c r="D4" s="106"/>
      <c r="E4" s="107"/>
      <c r="F4" s="108"/>
      <c r="G4" s="109"/>
    </row>
    <row r="5" spans="1:7" ht="24">
      <c r="A5" s="53"/>
      <c r="B5" s="52"/>
      <c r="C5" s="126" t="s">
        <v>8</v>
      </c>
      <c r="D5" s="106"/>
      <c r="E5" s="107"/>
      <c r="F5" s="110"/>
      <c r="G5" s="111"/>
    </row>
    <row r="6" spans="1:7" ht="36">
      <c r="A6" s="53"/>
      <c r="B6" s="52"/>
      <c r="C6" s="126" t="s">
        <v>9</v>
      </c>
      <c r="D6" s="106"/>
      <c r="E6" s="107"/>
      <c r="F6" s="110"/>
      <c r="G6" s="111"/>
    </row>
    <row r="7" spans="1:7" ht="22.5" customHeight="1">
      <c r="A7" s="53"/>
      <c r="B7" s="52"/>
      <c r="C7" s="126" t="s">
        <v>10</v>
      </c>
      <c r="D7" s="106"/>
      <c r="E7" s="107"/>
      <c r="F7" s="110"/>
      <c r="G7" s="111"/>
    </row>
    <row r="8" spans="1:7" ht="24.75" customHeight="1">
      <c r="A8" s="55"/>
      <c r="B8" s="52"/>
      <c r="C8" s="126" t="s">
        <v>11</v>
      </c>
      <c r="D8" s="112"/>
      <c r="E8" s="113"/>
      <c r="F8" s="114"/>
      <c r="G8" s="115"/>
    </row>
    <row r="9" spans="1:7" ht="72">
      <c r="A9" s="55"/>
      <c r="B9" s="52"/>
      <c r="C9" s="126" t="s">
        <v>12</v>
      </c>
      <c r="D9" s="112"/>
      <c r="E9" s="113"/>
      <c r="F9" s="114"/>
      <c r="G9" s="115"/>
    </row>
    <row r="10" spans="1:7" ht="27" customHeight="1">
      <c r="A10" s="55"/>
      <c r="B10" s="52"/>
      <c r="C10" s="126" t="s">
        <v>13</v>
      </c>
      <c r="D10" s="112"/>
      <c r="E10" s="113"/>
      <c r="F10" s="114"/>
      <c r="G10" s="115"/>
    </row>
    <row r="11" spans="1:7" ht="24">
      <c r="A11" s="53"/>
      <c r="B11" s="52"/>
      <c r="C11" s="126" t="s">
        <v>14</v>
      </c>
      <c r="D11" s="106"/>
      <c r="E11" s="107"/>
      <c r="F11" s="110"/>
      <c r="G11" s="111"/>
    </row>
    <row r="12" spans="1:7" ht="51" customHeight="1">
      <c r="A12" s="53"/>
      <c r="B12" s="52"/>
      <c r="C12" s="126" t="s">
        <v>34</v>
      </c>
      <c r="D12" s="116"/>
      <c r="E12" s="107"/>
      <c r="F12" s="117"/>
      <c r="G12" s="111"/>
    </row>
    <row r="13" spans="1:7" ht="24">
      <c r="A13" s="53"/>
      <c r="B13" s="52"/>
      <c r="C13" s="126" t="s">
        <v>30</v>
      </c>
      <c r="D13" s="116"/>
      <c r="E13" s="107"/>
      <c r="F13" s="117"/>
      <c r="G13" s="111"/>
    </row>
    <row r="14" spans="1:7">
      <c r="A14" s="53"/>
      <c r="B14" s="52"/>
      <c r="C14" s="54"/>
      <c r="D14" s="116"/>
      <c r="E14" s="107"/>
      <c r="F14" s="117"/>
      <c r="G14" s="111"/>
    </row>
    <row r="15" spans="1:7" ht="36">
      <c r="A15" s="53"/>
      <c r="B15" s="52"/>
      <c r="C15" s="58" t="s">
        <v>31</v>
      </c>
      <c r="D15" s="106"/>
      <c r="E15" s="107"/>
      <c r="F15" s="110"/>
      <c r="G15" s="111"/>
    </row>
    <row r="16" spans="1:7" ht="36">
      <c r="A16" s="53"/>
      <c r="B16" s="52"/>
      <c r="C16" s="58" t="s">
        <v>32</v>
      </c>
      <c r="D16" s="106"/>
      <c r="E16" s="107"/>
      <c r="F16" s="110"/>
      <c r="G16" s="111"/>
    </row>
    <row r="17" spans="1:9">
      <c r="A17" s="53"/>
      <c r="B17" s="52"/>
      <c r="C17" s="58" t="s">
        <v>27</v>
      </c>
      <c r="D17" s="106"/>
      <c r="E17" s="107"/>
      <c r="F17" s="110"/>
      <c r="G17" s="111"/>
    </row>
    <row r="18" spans="1:9" ht="26.25" customHeight="1">
      <c r="A18" s="53"/>
      <c r="B18" s="52"/>
      <c r="C18" s="58" t="s">
        <v>28</v>
      </c>
      <c r="D18" s="106"/>
      <c r="E18" s="107"/>
      <c r="F18" s="110"/>
      <c r="G18" s="111"/>
    </row>
    <row r="19" spans="1:9" ht="26.25" customHeight="1">
      <c r="A19" s="53"/>
      <c r="B19" s="52"/>
      <c r="C19" s="58" t="s">
        <v>29</v>
      </c>
      <c r="D19" s="106"/>
      <c r="E19" s="107"/>
      <c r="F19" s="110"/>
      <c r="G19" s="111"/>
    </row>
    <row r="20" spans="1:9" ht="24">
      <c r="A20" s="57"/>
      <c r="B20" s="52"/>
      <c r="C20" s="58" t="s">
        <v>26</v>
      </c>
      <c r="D20" s="118"/>
      <c r="E20" s="107"/>
      <c r="F20" s="110"/>
      <c r="G20" s="111"/>
    </row>
    <row r="21" spans="1:9">
      <c r="A21" s="57"/>
      <c r="B21" s="52"/>
      <c r="C21" s="58"/>
      <c r="D21" s="118"/>
      <c r="E21" s="107"/>
      <c r="F21" s="110"/>
      <c r="G21" s="111"/>
    </row>
    <row r="22" spans="1:9" ht="191.25" customHeight="1">
      <c r="A22" s="57"/>
      <c r="B22" s="52"/>
      <c r="C22" s="58" t="s">
        <v>210</v>
      </c>
      <c r="D22" s="58"/>
      <c r="E22" s="58"/>
      <c r="F22" s="58"/>
      <c r="G22" s="58"/>
      <c r="H22" s="58"/>
      <c r="I22" s="58"/>
    </row>
    <row r="23" spans="1:9" ht="15.75">
      <c r="A23" s="57"/>
      <c r="B23" s="52"/>
      <c r="C23" s="97"/>
      <c r="D23" s="97"/>
      <c r="E23" s="97"/>
      <c r="F23" s="97"/>
      <c r="G23" s="97"/>
      <c r="H23" s="97"/>
      <c r="I23" s="97"/>
    </row>
    <row r="24" spans="1:9" ht="36">
      <c r="A24" s="57"/>
      <c r="B24" s="52"/>
      <c r="C24" s="56" t="s">
        <v>15</v>
      </c>
      <c r="D24" s="118"/>
      <c r="E24" s="107"/>
      <c r="F24" s="110"/>
      <c r="G24" s="111"/>
    </row>
    <row r="25" spans="1:9">
      <c r="A25" s="57"/>
      <c r="B25" s="52"/>
      <c r="C25" s="58"/>
      <c r="D25" s="118"/>
      <c r="E25" s="107"/>
      <c r="F25" s="110"/>
      <c r="G25" s="111"/>
    </row>
    <row r="26" spans="1:9">
      <c r="A26" s="57"/>
      <c r="B26" s="52"/>
      <c r="C26" s="56"/>
      <c r="D26" s="118"/>
      <c r="E26" s="107"/>
      <c r="F26" s="110"/>
      <c r="G26" s="111"/>
    </row>
    <row r="27" spans="1:9">
      <c r="A27" s="57"/>
      <c r="B27" s="52"/>
      <c r="C27" s="59"/>
      <c r="D27" s="118"/>
      <c r="E27" s="107"/>
      <c r="F27" s="110"/>
      <c r="G27" s="111"/>
    </row>
    <row r="28" spans="1:9">
      <c r="A28" s="57"/>
      <c r="B28" s="49"/>
      <c r="C28" s="60"/>
      <c r="D28" s="119"/>
      <c r="E28" s="120"/>
      <c r="F28" s="111"/>
      <c r="G28" s="111"/>
    </row>
    <row r="29" spans="1:9">
      <c r="A29" s="57"/>
      <c r="B29" s="49"/>
      <c r="C29" s="60"/>
      <c r="D29" s="119"/>
      <c r="E29" s="120"/>
      <c r="F29" s="111"/>
      <c r="G29" s="111"/>
    </row>
    <row r="30" spans="1:9">
      <c r="A30" s="57"/>
      <c r="B30" s="49"/>
      <c r="C30" s="60"/>
      <c r="D30" s="119"/>
      <c r="E30" s="120"/>
      <c r="F30" s="111"/>
      <c r="G30" s="111"/>
    </row>
    <row r="31" spans="1:9">
      <c r="A31" s="57"/>
      <c r="B31" s="49"/>
      <c r="C31" s="61"/>
      <c r="D31" s="119"/>
      <c r="E31" s="120"/>
      <c r="F31" s="111"/>
      <c r="G31" s="111"/>
    </row>
    <row r="32" spans="1:9">
      <c r="A32" s="57"/>
      <c r="B32" s="49"/>
      <c r="C32" s="60"/>
      <c r="D32" s="119"/>
      <c r="E32" s="120"/>
      <c r="F32" s="111"/>
      <c r="G32" s="111"/>
    </row>
    <row r="33" spans="1:7">
      <c r="A33" s="57"/>
      <c r="B33" s="49"/>
      <c r="C33" s="60"/>
      <c r="D33" s="119"/>
      <c r="E33" s="120"/>
      <c r="F33" s="111"/>
      <c r="G33" s="111"/>
    </row>
    <row r="34" spans="1:7">
      <c r="A34" s="57"/>
      <c r="B34" s="49"/>
      <c r="C34" s="60"/>
      <c r="D34" s="119"/>
      <c r="E34" s="120"/>
      <c r="F34" s="111"/>
      <c r="G34" s="111"/>
    </row>
    <row r="35" spans="1:7">
      <c r="A35" s="57"/>
      <c r="B35" s="49"/>
      <c r="C35" s="60"/>
      <c r="D35" s="119"/>
      <c r="E35" s="120"/>
      <c r="F35" s="111"/>
      <c r="G35" s="111"/>
    </row>
    <row r="36" spans="1:7">
      <c r="A36" s="57"/>
      <c r="B36" s="49"/>
      <c r="C36" s="60"/>
      <c r="D36" s="119"/>
      <c r="E36" s="120"/>
      <c r="F36" s="111"/>
      <c r="G36" s="111"/>
    </row>
    <row r="37" spans="1:7">
      <c r="A37" s="57"/>
      <c r="B37" s="49"/>
      <c r="C37" s="60"/>
      <c r="D37" s="119"/>
      <c r="E37" s="120"/>
      <c r="F37" s="111"/>
      <c r="G37" s="111"/>
    </row>
    <row r="38" spans="1:7">
      <c r="A38" s="57"/>
      <c r="B38" s="49"/>
      <c r="C38" s="61"/>
      <c r="D38" s="119"/>
      <c r="E38" s="120"/>
      <c r="F38" s="111"/>
      <c r="G38" s="111"/>
    </row>
    <row r="39" spans="1:7">
      <c r="A39" s="57"/>
      <c r="B39" s="49"/>
      <c r="C39" s="60"/>
      <c r="D39" s="119"/>
      <c r="E39" s="120"/>
      <c r="F39" s="111"/>
      <c r="G39" s="111"/>
    </row>
    <row r="40" spans="1:7">
      <c r="A40" s="57"/>
      <c r="B40" s="49"/>
      <c r="C40" s="60"/>
      <c r="D40" s="119"/>
      <c r="E40" s="120"/>
      <c r="F40" s="111"/>
      <c r="G40" s="111"/>
    </row>
    <row r="41" spans="1:7">
      <c r="A41" s="57"/>
      <c r="B41" s="49"/>
      <c r="C41" s="60"/>
      <c r="D41" s="119"/>
      <c r="E41" s="120"/>
      <c r="F41" s="111"/>
      <c r="G41" s="111"/>
    </row>
    <row r="42" spans="1:7">
      <c r="A42" s="57"/>
      <c r="B42" s="49"/>
      <c r="C42" s="60"/>
      <c r="D42" s="119"/>
      <c r="E42" s="120"/>
      <c r="F42" s="111"/>
      <c r="G42" s="111"/>
    </row>
    <row r="43" spans="1:7">
      <c r="A43" s="57"/>
      <c r="B43" s="49"/>
      <c r="C43" s="60"/>
      <c r="D43" s="119"/>
      <c r="E43" s="120"/>
      <c r="F43" s="111"/>
      <c r="G43" s="111"/>
    </row>
    <row r="44" spans="1:7">
      <c r="A44" s="57"/>
      <c r="B44" s="49"/>
      <c r="C44" s="60"/>
      <c r="D44" s="119"/>
      <c r="E44" s="120"/>
      <c r="F44" s="111"/>
      <c r="G44" s="111"/>
    </row>
    <row r="45" spans="1:7">
      <c r="A45" s="57"/>
      <c r="B45" s="49"/>
      <c r="C45" s="60"/>
      <c r="D45" s="119"/>
      <c r="E45" s="120"/>
      <c r="F45" s="111"/>
      <c r="G45" s="111"/>
    </row>
    <row r="46" spans="1:7">
      <c r="A46" s="53"/>
      <c r="B46" s="49"/>
      <c r="C46" s="60"/>
      <c r="D46" s="121"/>
      <c r="E46" s="120"/>
      <c r="F46" s="111"/>
      <c r="G46" s="111"/>
    </row>
    <row r="47" spans="1:7">
      <c r="A47" s="57"/>
      <c r="B47" s="49"/>
      <c r="C47" s="61"/>
      <c r="D47" s="119"/>
      <c r="E47" s="120"/>
      <c r="F47" s="111"/>
      <c r="G47" s="111"/>
    </row>
    <row r="48" spans="1:7">
      <c r="A48" s="57"/>
      <c r="B48" s="49"/>
      <c r="C48" s="60"/>
      <c r="D48" s="119"/>
      <c r="E48" s="120"/>
      <c r="F48" s="111"/>
      <c r="G48" s="111"/>
    </row>
    <row r="49" spans="1:7">
      <c r="A49" s="57"/>
      <c r="B49" s="49"/>
      <c r="C49" s="61"/>
      <c r="D49" s="119"/>
      <c r="E49" s="120"/>
      <c r="F49" s="111"/>
      <c r="G49" s="111"/>
    </row>
    <row r="50" spans="1:7">
      <c r="A50" s="57"/>
      <c r="B50" s="49"/>
      <c r="C50" s="60"/>
      <c r="D50" s="119"/>
      <c r="E50" s="120"/>
      <c r="F50" s="111"/>
      <c r="G50" s="111"/>
    </row>
    <row r="51" spans="1:7">
      <c r="A51" s="57"/>
      <c r="B51" s="49"/>
      <c r="C51" s="60"/>
      <c r="D51" s="119"/>
      <c r="E51" s="120"/>
      <c r="F51" s="111"/>
      <c r="G51" s="111"/>
    </row>
    <row r="52" spans="1:7">
      <c r="A52" s="57"/>
      <c r="B52" s="49"/>
      <c r="C52" s="60"/>
      <c r="D52" s="119"/>
      <c r="E52" s="120"/>
      <c r="F52" s="111"/>
      <c r="G52" s="111"/>
    </row>
    <row r="53" spans="1:7">
      <c r="A53" s="57"/>
      <c r="B53" s="49"/>
      <c r="C53" s="60"/>
      <c r="D53" s="119"/>
      <c r="E53" s="120"/>
      <c r="F53" s="111"/>
      <c r="G53" s="111"/>
    </row>
    <row r="54" spans="1:7">
      <c r="A54" s="57"/>
      <c r="B54" s="49"/>
      <c r="C54" s="60"/>
      <c r="D54" s="119"/>
      <c r="E54" s="120"/>
      <c r="F54" s="111"/>
      <c r="G54" s="111"/>
    </row>
    <row r="55" spans="1:7">
      <c r="A55" s="57"/>
      <c r="B55" s="49"/>
      <c r="C55" s="60"/>
      <c r="D55" s="119"/>
      <c r="E55" s="120"/>
      <c r="F55" s="111"/>
      <c r="G55" s="111"/>
    </row>
    <row r="56" spans="1:7">
      <c r="A56" s="57"/>
      <c r="B56" s="49"/>
      <c r="C56" s="60"/>
      <c r="D56" s="119"/>
      <c r="E56" s="120"/>
      <c r="F56" s="111"/>
      <c r="G56" s="111"/>
    </row>
    <row r="57" spans="1:7">
      <c r="A57" s="57"/>
      <c r="B57" s="49"/>
      <c r="C57" s="61"/>
      <c r="D57" s="119"/>
      <c r="E57" s="120"/>
      <c r="F57" s="111"/>
      <c r="G57" s="111"/>
    </row>
    <row r="58" spans="1:7">
      <c r="A58" s="57"/>
      <c r="B58" s="49"/>
      <c r="C58" s="60"/>
      <c r="D58" s="119"/>
      <c r="E58" s="120"/>
      <c r="F58" s="111"/>
      <c r="G58" s="111"/>
    </row>
    <row r="59" spans="1:7">
      <c r="A59" s="57"/>
      <c r="B59" s="49"/>
      <c r="C59" s="60"/>
      <c r="D59" s="119"/>
      <c r="E59" s="120"/>
      <c r="F59" s="111"/>
      <c r="G59" s="111"/>
    </row>
    <row r="60" spans="1:7">
      <c r="A60" s="57"/>
      <c r="B60" s="49"/>
      <c r="C60" s="61"/>
      <c r="D60" s="119"/>
      <c r="E60" s="120"/>
      <c r="F60" s="111"/>
      <c r="G60" s="111"/>
    </row>
    <row r="61" spans="1:7">
      <c r="A61" s="57"/>
      <c r="B61" s="49"/>
      <c r="C61" s="60"/>
      <c r="D61" s="119"/>
      <c r="E61" s="120"/>
      <c r="F61" s="111"/>
      <c r="G61" s="111"/>
    </row>
    <row r="62" spans="1:7">
      <c r="A62" s="57"/>
      <c r="B62" s="49"/>
      <c r="C62" s="60"/>
      <c r="D62" s="119"/>
      <c r="E62" s="120"/>
      <c r="F62" s="111"/>
      <c r="G62" s="111"/>
    </row>
    <row r="63" spans="1:7">
      <c r="A63" s="57"/>
      <c r="B63" s="49"/>
      <c r="C63" s="60"/>
      <c r="D63" s="119"/>
      <c r="E63" s="120"/>
      <c r="F63" s="111"/>
      <c r="G63" s="111"/>
    </row>
    <row r="64" spans="1:7">
      <c r="A64" s="57"/>
      <c r="B64" s="49"/>
      <c r="C64" s="60"/>
      <c r="D64" s="119"/>
      <c r="E64" s="120"/>
      <c r="F64" s="111"/>
      <c r="G64" s="111"/>
    </row>
    <row r="65" spans="1:7">
      <c r="A65" s="57"/>
      <c r="B65" s="49"/>
      <c r="C65" s="60"/>
      <c r="D65" s="119"/>
      <c r="E65" s="120"/>
      <c r="F65" s="111"/>
      <c r="G65" s="111"/>
    </row>
    <row r="66" spans="1:7">
      <c r="A66" s="57"/>
      <c r="B66" s="49"/>
      <c r="C66" s="60"/>
      <c r="D66" s="119"/>
      <c r="E66" s="120"/>
      <c r="F66" s="111"/>
      <c r="G66" s="111"/>
    </row>
    <row r="67" spans="1:7">
      <c r="A67" s="57"/>
      <c r="B67" s="49"/>
      <c r="C67" s="60"/>
      <c r="D67" s="119"/>
      <c r="E67" s="120"/>
      <c r="F67" s="111"/>
      <c r="G67" s="111"/>
    </row>
    <row r="68" spans="1:7">
      <c r="A68" s="57"/>
      <c r="B68" s="49"/>
      <c r="C68" s="60"/>
      <c r="D68" s="119"/>
      <c r="E68" s="120"/>
      <c r="F68" s="111"/>
      <c r="G68" s="111"/>
    </row>
    <row r="69" spans="1:7">
      <c r="A69" s="57"/>
      <c r="B69" s="49"/>
      <c r="C69" s="60"/>
      <c r="D69" s="119"/>
      <c r="E69" s="120"/>
      <c r="F69" s="111"/>
      <c r="G69" s="111"/>
    </row>
    <row r="70" spans="1:7">
      <c r="A70" s="53"/>
      <c r="B70" s="49"/>
      <c r="C70" s="62"/>
      <c r="D70" s="121"/>
      <c r="E70" s="120"/>
      <c r="F70" s="122"/>
      <c r="G70" s="122"/>
    </row>
    <row r="71" spans="1:7">
      <c r="A71" s="63"/>
      <c r="B71" s="49"/>
      <c r="C71" s="50"/>
      <c r="D71" s="121"/>
      <c r="E71" s="120"/>
      <c r="F71" s="122"/>
      <c r="G71" s="122"/>
    </row>
    <row r="72" spans="1:7">
      <c r="A72" s="63"/>
      <c r="B72" s="49"/>
      <c r="C72" s="64"/>
      <c r="D72" s="121"/>
      <c r="E72" s="120"/>
      <c r="F72" s="122"/>
      <c r="G72" s="122"/>
    </row>
    <row r="73" spans="1:7">
      <c r="A73" s="63"/>
      <c r="B73" s="49"/>
      <c r="C73" s="64"/>
      <c r="D73" s="121"/>
      <c r="E73" s="120"/>
      <c r="F73" s="122"/>
      <c r="G73" s="122"/>
    </row>
    <row r="74" spans="1:7">
      <c r="A74" s="63"/>
      <c r="B74" s="49"/>
      <c r="C74" s="64"/>
      <c r="D74" s="121"/>
      <c r="E74" s="120"/>
      <c r="F74" s="122"/>
      <c r="G74" s="122"/>
    </row>
    <row r="75" spans="1:7">
      <c r="A75" s="53"/>
      <c r="B75" s="49"/>
      <c r="C75" s="64"/>
      <c r="D75" s="121"/>
      <c r="E75" s="120"/>
      <c r="F75" s="123"/>
      <c r="G75" s="123"/>
    </row>
    <row r="76" spans="1:7">
      <c r="A76" s="53"/>
      <c r="B76" s="49"/>
      <c r="C76" s="60"/>
      <c r="D76" s="121"/>
      <c r="E76" s="120"/>
      <c r="F76" s="123"/>
      <c r="G76" s="123"/>
    </row>
    <row r="77" spans="1:7">
      <c r="A77" s="53"/>
      <c r="B77" s="49"/>
      <c r="C77" s="60"/>
      <c r="D77" s="121"/>
      <c r="E77" s="120"/>
      <c r="F77" s="123"/>
      <c r="G77" s="123"/>
    </row>
    <row r="78" spans="1:7">
      <c r="A78" s="53"/>
      <c r="B78" s="49"/>
      <c r="C78" s="60"/>
      <c r="D78" s="121"/>
      <c r="E78" s="120"/>
      <c r="F78" s="123"/>
      <c r="G78" s="123"/>
    </row>
    <row r="79" spans="1:7">
      <c r="A79" s="53"/>
      <c r="B79" s="49"/>
      <c r="C79" s="65"/>
      <c r="D79" s="121"/>
      <c r="E79" s="120"/>
      <c r="F79" s="123"/>
      <c r="G79" s="123"/>
    </row>
    <row r="80" spans="1:7">
      <c r="A80" s="53"/>
      <c r="B80" s="49"/>
      <c r="C80" s="60"/>
      <c r="D80" s="121"/>
      <c r="E80" s="120"/>
      <c r="F80" s="123"/>
      <c r="G80" s="123"/>
    </row>
    <row r="81" spans="1:7">
      <c r="A81" s="53"/>
      <c r="B81" s="49"/>
      <c r="C81" s="60"/>
      <c r="D81" s="121"/>
      <c r="E81" s="120"/>
      <c r="F81" s="123"/>
      <c r="G81" s="123"/>
    </row>
    <row r="82" spans="1:7">
      <c r="A82" s="53"/>
      <c r="B82" s="49"/>
      <c r="C82" s="60"/>
      <c r="D82" s="121"/>
      <c r="E82" s="120"/>
      <c r="F82" s="123"/>
      <c r="G82" s="123"/>
    </row>
    <row r="83" spans="1:7">
      <c r="A83" s="53"/>
      <c r="B83" s="49"/>
      <c r="C83" s="60"/>
      <c r="D83" s="121"/>
      <c r="E83" s="120"/>
      <c r="F83" s="123"/>
      <c r="G83" s="123"/>
    </row>
    <row r="84" spans="1:7">
      <c r="A84" s="53"/>
      <c r="B84" s="49"/>
      <c r="C84" s="60"/>
      <c r="D84" s="121"/>
      <c r="E84" s="120"/>
      <c r="F84" s="123"/>
      <c r="G84" s="123"/>
    </row>
    <row r="85" spans="1:7">
      <c r="A85" s="53"/>
      <c r="B85" s="49"/>
      <c r="C85" s="60"/>
      <c r="D85" s="121"/>
      <c r="E85" s="120"/>
      <c r="F85" s="123"/>
      <c r="G85" s="123"/>
    </row>
    <row r="86" spans="1:7">
      <c r="A86" s="53"/>
      <c r="B86" s="49"/>
      <c r="C86" s="60"/>
      <c r="D86" s="121"/>
      <c r="E86" s="120"/>
      <c r="F86" s="124"/>
      <c r="G86" s="111"/>
    </row>
    <row r="87" spans="1:7">
      <c r="A87" s="53"/>
      <c r="B87" s="49"/>
      <c r="C87" s="60"/>
      <c r="D87" s="121"/>
      <c r="E87" s="120"/>
      <c r="F87" s="123"/>
      <c r="G87" s="123"/>
    </row>
    <row r="88" spans="1:7">
      <c r="A88" s="53"/>
      <c r="B88" s="49"/>
      <c r="C88" s="60"/>
      <c r="D88" s="121"/>
      <c r="E88" s="120"/>
      <c r="F88" s="122"/>
      <c r="G88" s="122"/>
    </row>
    <row r="89" spans="1:7">
      <c r="A89" s="53"/>
      <c r="B89" s="49"/>
      <c r="C89" s="60"/>
      <c r="D89" s="121"/>
      <c r="E89" s="120"/>
      <c r="F89" s="124"/>
      <c r="G89" s="111"/>
    </row>
    <row r="90" spans="1:7">
      <c r="A90" s="53"/>
      <c r="B90" s="49"/>
      <c r="C90" s="60"/>
      <c r="D90" s="121"/>
      <c r="E90" s="120"/>
      <c r="F90" s="124"/>
      <c r="G90" s="111"/>
    </row>
    <row r="91" spans="1:7">
      <c r="A91" s="53"/>
      <c r="B91" s="49"/>
      <c r="C91" s="60"/>
      <c r="D91" s="121"/>
      <c r="E91" s="120"/>
      <c r="F91" s="123"/>
      <c r="G91" s="123"/>
    </row>
    <row r="92" spans="1:7">
      <c r="A92" s="53"/>
      <c r="B92" s="49"/>
      <c r="C92" s="60"/>
      <c r="D92" s="121"/>
      <c r="E92" s="120"/>
      <c r="F92" s="124"/>
      <c r="G92" s="111"/>
    </row>
    <row r="93" spans="1:7">
      <c r="A93" s="53"/>
      <c r="B93" s="49"/>
      <c r="C93" s="60"/>
      <c r="D93" s="121"/>
      <c r="E93" s="120"/>
      <c r="F93" s="124"/>
      <c r="G93" s="111"/>
    </row>
    <row r="94" spans="1:7">
      <c r="A94" s="53"/>
      <c r="B94" s="49"/>
      <c r="C94" s="60"/>
      <c r="D94" s="121"/>
      <c r="E94" s="120"/>
      <c r="F94" s="124"/>
      <c r="G94" s="111"/>
    </row>
    <row r="95" spans="1:7">
      <c r="A95" s="53"/>
      <c r="B95" s="49"/>
      <c r="C95" s="60"/>
      <c r="D95" s="121"/>
      <c r="E95" s="120"/>
      <c r="F95" s="123"/>
      <c r="G95" s="123"/>
    </row>
    <row r="96" spans="1:7">
      <c r="A96" s="53"/>
      <c r="B96" s="49"/>
      <c r="C96" s="60"/>
      <c r="D96" s="121"/>
      <c r="E96" s="120"/>
      <c r="F96" s="123"/>
      <c r="G96" s="123"/>
    </row>
    <row r="97" spans="1:7">
      <c r="A97" s="53"/>
      <c r="B97" s="49"/>
      <c r="C97" s="60"/>
      <c r="D97" s="121"/>
      <c r="E97" s="120"/>
      <c r="F97" s="124"/>
      <c r="G97" s="111"/>
    </row>
    <row r="98" spans="1:7">
      <c r="A98" s="53"/>
      <c r="B98" s="49"/>
      <c r="C98" s="60"/>
      <c r="D98" s="121"/>
      <c r="E98" s="120"/>
      <c r="F98" s="124"/>
      <c r="G98" s="111"/>
    </row>
    <row r="99" spans="1:7">
      <c r="A99" s="53"/>
      <c r="B99" s="49"/>
      <c r="C99" s="60"/>
      <c r="D99" s="121"/>
      <c r="E99" s="120"/>
      <c r="F99" s="124"/>
      <c r="G99" s="111"/>
    </row>
    <row r="100" spans="1:7">
      <c r="A100" s="53"/>
      <c r="B100" s="49"/>
      <c r="C100" s="60"/>
      <c r="D100" s="121"/>
      <c r="E100" s="120"/>
      <c r="F100" s="124"/>
      <c r="G100" s="111"/>
    </row>
    <row r="101" spans="1:7">
      <c r="A101" s="53"/>
      <c r="B101" s="49"/>
      <c r="C101" s="60"/>
      <c r="D101" s="121"/>
      <c r="E101" s="120"/>
      <c r="F101" s="124"/>
      <c r="G101" s="111"/>
    </row>
    <row r="102" spans="1:7">
      <c r="A102" s="53"/>
      <c r="B102" s="49"/>
      <c r="C102" s="60"/>
      <c r="D102" s="121"/>
      <c r="E102" s="120"/>
      <c r="F102" s="123"/>
      <c r="G102" s="123"/>
    </row>
    <row r="103" spans="1:7">
      <c r="A103" s="53"/>
      <c r="B103" s="49"/>
      <c r="C103" s="60"/>
      <c r="D103" s="121"/>
      <c r="E103" s="120"/>
      <c r="F103" s="123"/>
      <c r="G103" s="123"/>
    </row>
    <row r="104" spans="1:7">
      <c r="A104" s="53"/>
      <c r="B104" s="49"/>
      <c r="C104" s="60"/>
      <c r="D104" s="121"/>
      <c r="E104" s="120"/>
      <c r="F104" s="123"/>
      <c r="G104" s="123"/>
    </row>
    <row r="105" spans="1:7">
      <c r="A105" s="53"/>
      <c r="B105" s="49"/>
      <c r="C105" s="60"/>
      <c r="D105" s="121"/>
      <c r="E105" s="120"/>
      <c r="F105" s="123"/>
      <c r="G105" s="123"/>
    </row>
    <row r="106" spans="1:7">
      <c r="A106" s="53"/>
      <c r="B106" s="49"/>
      <c r="C106" s="60"/>
      <c r="D106" s="121"/>
      <c r="E106" s="120"/>
      <c r="F106" s="123"/>
      <c r="G106" s="123"/>
    </row>
    <row r="107" spans="1:7">
      <c r="A107" s="53"/>
      <c r="B107" s="49"/>
      <c r="C107" s="60"/>
      <c r="D107" s="121"/>
      <c r="E107" s="120"/>
      <c r="F107" s="123"/>
      <c r="G107" s="123"/>
    </row>
    <row r="108" spans="1:7">
      <c r="A108" s="53"/>
      <c r="B108" s="49"/>
      <c r="C108" s="60"/>
      <c r="D108" s="121"/>
      <c r="E108" s="120"/>
      <c r="F108" s="123"/>
      <c r="G108" s="123"/>
    </row>
    <row r="109" spans="1:7">
      <c r="A109" s="53"/>
      <c r="B109" s="49"/>
      <c r="C109" s="60"/>
      <c r="D109" s="121"/>
      <c r="E109" s="120"/>
      <c r="F109" s="123"/>
      <c r="G109" s="123"/>
    </row>
    <row r="110" spans="1:7">
      <c r="A110" s="53"/>
      <c r="B110" s="49"/>
      <c r="C110" s="60"/>
      <c r="D110" s="121"/>
      <c r="E110" s="120"/>
      <c r="F110" s="123"/>
      <c r="G110" s="123"/>
    </row>
    <row r="111" spans="1:7">
      <c r="A111" s="53"/>
      <c r="B111" s="49"/>
      <c r="C111" s="60"/>
      <c r="D111" s="121"/>
      <c r="E111" s="120"/>
      <c r="F111" s="124"/>
      <c r="G111" s="111"/>
    </row>
    <row r="112" spans="1:7">
      <c r="A112" s="53"/>
      <c r="B112" s="49"/>
      <c r="C112" s="60"/>
      <c r="D112" s="121"/>
      <c r="E112" s="120"/>
      <c r="F112" s="124"/>
      <c r="G112" s="111"/>
    </row>
    <row r="113" spans="1:7">
      <c r="A113" s="53"/>
      <c r="B113" s="49"/>
      <c r="C113" s="60"/>
      <c r="D113" s="121"/>
      <c r="E113" s="120"/>
      <c r="F113" s="124"/>
      <c r="G113" s="111"/>
    </row>
    <row r="114" spans="1:7">
      <c r="A114" s="53"/>
      <c r="B114" s="49"/>
      <c r="C114" s="60"/>
      <c r="D114" s="121"/>
      <c r="E114" s="120"/>
      <c r="F114" s="124"/>
      <c r="G114" s="111"/>
    </row>
    <row r="115" spans="1:7">
      <c r="A115" s="53"/>
      <c r="B115" s="49"/>
      <c r="C115" s="60"/>
      <c r="D115" s="121"/>
      <c r="E115" s="120"/>
      <c r="F115" s="123"/>
      <c r="G115" s="123"/>
    </row>
    <row r="116" spans="1:7">
      <c r="A116" s="53"/>
      <c r="B116" s="49"/>
      <c r="C116" s="60"/>
      <c r="D116" s="121"/>
      <c r="E116" s="120"/>
      <c r="F116" s="123"/>
      <c r="G116" s="123"/>
    </row>
    <row r="117" spans="1:7">
      <c r="A117" s="53"/>
      <c r="B117" s="49"/>
      <c r="C117" s="64"/>
      <c r="D117" s="121"/>
      <c r="E117" s="120"/>
      <c r="F117" s="123"/>
      <c r="G117" s="123"/>
    </row>
    <row r="118" spans="1:7">
      <c r="A118" s="53"/>
      <c r="B118" s="49"/>
      <c r="C118" s="50"/>
      <c r="D118" s="121"/>
      <c r="E118" s="120"/>
      <c r="F118" s="123"/>
      <c r="G118" s="123"/>
    </row>
    <row r="119" spans="1:7">
      <c r="A119" s="53"/>
      <c r="B119" s="49"/>
      <c r="C119" s="60"/>
      <c r="D119" s="121"/>
      <c r="E119" s="120"/>
      <c r="F119" s="123"/>
      <c r="G119" s="123"/>
    </row>
    <row r="120" spans="1:7">
      <c r="A120" s="53"/>
      <c r="B120" s="49"/>
      <c r="C120" s="50"/>
      <c r="D120" s="121"/>
      <c r="E120" s="120"/>
      <c r="F120" s="123"/>
      <c r="G120" s="123"/>
    </row>
    <row r="121" spans="1:7">
      <c r="A121" s="53"/>
      <c r="B121" s="49"/>
      <c r="C121" s="50"/>
      <c r="D121" s="121"/>
      <c r="E121" s="120"/>
      <c r="F121" s="123"/>
      <c r="G121" s="123"/>
    </row>
    <row r="122" spans="1:7">
      <c r="A122" s="53"/>
      <c r="B122" s="49"/>
      <c r="C122" s="60"/>
      <c r="D122" s="121"/>
      <c r="E122" s="120"/>
      <c r="F122" s="123"/>
      <c r="G122" s="123"/>
    </row>
    <row r="123" spans="1:7">
      <c r="A123" s="53"/>
      <c r="B123" s="49"/>
      <c r="C123" s="60"/>
      <c r="D123" s="121"/>
      <c r="E123" s="120"/>
      <c r="F123" s="123"/>
      <c r="G123" s="123"/>
    </row>
    <row r="124" spans="1:7">
      <c r="A124" s="53"/>
      <c r="B124" s="49"/>
      <c r="C124" s="60"/>
      <c r="D124" s="121"/>
      <c r="E124" s="120"/>
      <c r="F124" s="123"/>
      <c r="G124" s="123"/>
    </row>
    <row r="125" spans="1:7">
      <c r="A125" s="53"/>
      <c r="B125" s="49"/>
      <c r="C125" s="60"/>
      <c r="D125" s="121"/>
      <c r="E125" s="120"/>
      <c r="F125" s="123"/>
      <c r="G125" s="123"/>
    </row>
    <row r="126" spans="1:7">
      <c r="A126" s="53"/>
      <c r="B126" s="49"/>
      <c r="C126" s="60"/>
      <c r="D126" s="121"/>
      <c r="E126" s="120"/>
      <c r="F126" s="123"/>
      <c r="G126" s="123"/>
    </row>
    <row r="127" spans="1:7">
      <c r="A127" s="53"/>
      <c r="B127" s="49"/>
      <c r="C127" s="60"/>
      <c r="D127" s="121"/>
      <c r="E127" s="120"/>
      <c r="F127" s="120"/>
      <c r="G127" s="123"/>
    </row>
    <row r="128" spans="1:7">
      <c r="A128" s="53"/>
      <c r="B128" s="49"/>
      <c r="C128" s="60"/>
      <c r="D128" s="121"/>
      <c r="E128" s="120"/>
      <c r="F128" s="120"/>
      <c r="G128" s="123"/>
    </row>
    <row r="129" spans="1:7">
      <c r="A129" s="53"/>
      <c r="B129" s="49"/>
      <c r="C129" s="60"/>
      <c r="D129" s="121"/>
      <c r="E129" s="120"/>
      <c r="F129" s="120"/>
      <c r="G129" s="123"/>
    </row>
    <row r="130" spans="1:7">
      <c r="A130" s="53"/>
      <c r="B130" s="49"/>
      <c r="C130" s="60"/>
      <c r="D130" s="121"/>
      <c r="E130" s="120"/>
      <c r="F130" s="122"/>
      <c r="G130" s="122"/>
    </row>
    <row r="131" spans="1:7">
      <c r="A131" s="53"/>
      <c r="B131" s="49"/>
      <c r="C131" s="60"/>
      <c r="D131" s="121"/>
      <c r="E131" s="120"/>
      <c r="F131" s="122"/>
      <c r="G131" s="122"/>
    </row>
    <row r="132" spans="1:7">
      <c r="A132" s="53"/>
      <c r="B132" s="49"/>
      <c r="C132" s="60"/>
      <c r="D132" s="121"/>
      <c r="E132" s="120"/>
      <c r="F132" s="124"/>
      <c r="G132" s="111"/>
    </row>
    <row r="133" spans="1:7">
      <c r="A133" s="53"/>
      <c r="B133" s="49"/>
      <c r="C133" s="60"/>
      <c r="D133" s="121"/>
      <c r="E133" s="120"/>
      <c r="F133" s="124"/>
      <c r="G133" s="111"/>
    </row>
    <row r="134" spans="1:7">
      <c r="A134" s="53"/>
      <c r="B134" s="49"/>
      <c r="C134" s="60"/>
      <c r="D134" s="121"/>
      <c r="E134" s="120"/>
      <c r="F134" s="122"/>
      <c r="G134" s="122"/>
    </row>
    <row r="135" spans="1:7">
      <c r="A135" s="66"/>
      <c r="B135" s="49"/>
      <c r="C135" s="60"/>
      <c r="D135" s="119"/>
      <c r="E135" s="120"/>
      <c r="F135" s="122"/>
      <c r="G135" s="111"/>
    </row>
    <row r="136" spans="1:7">
      <c r="A136" s="53"/>
      <c r="B136" s="49"/>
      <c r="C136" s="60"/>
      <c r="D136" s="119"/>
      <c r="E136" s="120"/>
      <c r="F136" s="122"/>
      <c r="G136" s="111"/>
    </row>
    <row r="137" spans="1:7">
      <c r="A137" s="66"/>
      <c r="B137" s="49"/>
      <c r="C137" s="60"/>
      <c r="D137" s="119"/>
      <c r="E137" s="120"/>
      <c r="F137" s="122"/>
      <c r="G137" s="111"/>
    </row>
    <row r="138" spans="1:7">
      <c r="A138" s="53"/>
      <c r="B138" s="49"/>
      <c r="C138" s="60"/>
      <c r="D138" s="119"/>
      <c r="E138" s="120"/>
      <c r="F138" s="122"/>
      <c r="G138" s="111"/>
    </row>
    <row r="139" spans="1:7">
      <c r="A139" s="53"/>
      <c r="B139" s="49"/>
      <c r="C139" s="60"/>
      <c r="D139" s="121"/>
      <c r="E139" s="120"/>
      <c r="F139" s="111"/>
      <c r="G139" s="124"/>
    </row>
    <row r="140" spans="1:7">
      <c r="A140" s="53"/>
      <c r="B140" s="49"/>
      <c r="C140" s="60"/>
      <c r="D140" s="121"/>
      <c r="E140" s="120"/>
      <c r="F140" s="111"/>
      <c r="G140" s="124"/>
    </row>
    <row r="141" spans="1:7">
      <c r="A141" s="53"/>
      <c r="B141" s="49"/>
      <c r="C141" s="60"/>
      <c r="D141" s="121"/>
      <c r="E141" s="120"/>
      <c r="F141" s="111"/>
      <c r="G141" s="124"/>
    </row>
    <row r="142" spans="1:7">
      <c r="A142" s="53"/>
      <c r="B142" s="49"/>
      <c r="C142" s="60"/>
      <c r="D142" s="121"/>
      <c r="E142" s="120"/>
      <c r="F142" s="111"/>
      <c r="G142" s="111"/>
    </row>
    <row r="143" spans="1:7">
      <c r="A143" s="53"/>
      <c r="B143" s="49"/>
      <c r="C143" s="60"/>
      <c r="D143" s="121"/>
      <c r="E143" s="120"/>
      <c r="F143" s="111"/>
      <c r="G143" s="124"/>
    </row>
    <row r="144" spans="1:7">
      <c r="A144" s="53"/>
      <c r="B144" s="49"/>
      <c r="C144" s="60"/>
      <c r="D144" s="121"/>
      <c r="E144" s="120"/>
      <c r="F144" s="111"/>
      <c r="G144" s="111"/>
    </row>
  </sheetData>
  <sheetProtection password="CC29" sheet="1" objects="1" scenarios="1"/>
  <pageMargins left="0.78740157480314965" right="0.39370078740157483" top="0.78740157480314965" bottom="0.62992125984251968" header="0.39370078740157483" footer="0.31496062992125984"/>
  <pageSetup paperSize="9" scale="90" fitToWidth="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sheetPr>
  <dimension ref="A1:AMJ271"/>
  <sheetViews>
    <sheetView view="pageBreakPreview" zoomScale="85" zoomScaleNormal="85" zoomScaleSheetLayoutView="85" workbookViewId="0">
      <selection activeCell="I8" sqref="I8"/>
    </sheetView>
  </sheetViews>
  <sheetFormatPr defaultRowHeight="15"/>
  <cols>
    <col min="1" max="1" width="3" style="242" customWidth="1"/>
    <col min="2" max="2" width="11" style="67" customWidth="1"/>
    <col min="3" max="3" width="49" style="238" customWidth="1"/>
    <col min="4" max="4" width="16.875" style="96" bestFit="1" customWidth="1"/>
    <col min="5" max="5" width="12.5" style="239" bestFit="1" customWidth="1"/>
    <col min="6" max="7" width="7.125" style="239" customWidth="1"/>
    <col min="8" max="8" width="7" style="240" customWidth="1"/>
    <col min="9" max="9" width="10" style="169" customWidth="1"/>
    <col min="10" max="10" width="14.25" style="242" customWidth="1"/>
    <col min="11" max="12" width="10" style="69" customWidth="1"/>
    <col min="13" max="15" width="8.5" style="70" customWidth="1"/>
    <col min="16" max="16" width="10" style="71" customWidth="1"/>
    <col min="17" max="1024" width="8.5" style="70" customWidth="1"/>
    <col min="1025" max="1025" width="9" customWidth="1"/>
  </cols>
  <sheetData>
    <row r="1" spans="1:1024">
      <c r="A1" s="202"/>
      <c r="C1" s="203"/>
      <c r="D1" s="68"/>
      <c r="E1" s="204"/>
      <c r="F1" s="204"/>
      <c r="G1" s="204"/>
      <c r="H1" s="205"/>
      <c r="I1" s="243"/>
      <c r="J1" s="202"/>
    </row>
    <row r="2" spans="1:1024" s="70" customFormat="1" ht="39">
      <c r="A2" s="202"/>
      <c r="B2" s="72" t="s">
        <v>16</v>
      </c>
      <c r="C2" s="206" t="s">
        <v>17</v>
      </c>
      <c r="D2" s="128" t="s">
        <v>40</v>
      </c>
      <c r="E2" s="206" t="s">
        <v>18</v>
      </c>
      <c r="F2" s="206" t="s">
        <v>19</v>
      </c>
      <c r="G2" s="206" t="s">
        <v>20</v>
      </c>
      <c r="H2" s="72" t="s">
        <v>21</v>
      </c>
      <c r="I2" s="244" t="s">
        <v>22</v>
      </c>
      <c r="J2" s="250" t="s">
        <v>5</v>
      </c>
      <c r="K2" s="73"/>
      <c r="L2" s="73"/>
      <c r="P2" s="73"/>
    </row>
    <row r="3" spans="1:1024">
      <c r="A3" s="202"/>
      <c r="C3" s="203"/>
      <c r="D3" s="68"/>
      <c r="E3" s="204"/>
      <c r="F3" s="204"/>
      <c r="G3" s="204"/>
      <c r="H3" s="205"/>
      <c r="I3" s="243"/>
      <c r="J3" s="202"/>
    </row>
    <row r="4" spans="1:1024" s="76" customFormat="1" ht="18.75">
      <c r="A4" s="207" t="s">
        <v>47</v>
      </c>
      <c r="B4" s="67"/>
      <c r="C4" s="208"/>
      <c r="D4" s="74"/>
      <c r="E4" s="209"/>
      <c r="F4" s="209"/>
      <c r="G4" s="209"/>
      <c r="H4" s="67"/>
      <c r="I4" s="245"/>
      <c r="J4" s="72"/>
      <c r="K4" s="75"/>
      <c r="L4" s="75"/>
      <c r="P4" s="77"/>
    </row>
    <row r="5" spans="1:1024">
      <c r="A5" s="202"/>
      <c r="C5" s="203"/>
      <c r="D5" s="68"/>
      <c r="E5" s="204"/>
      <c r="F5" s="204"/>
      <c r="G5" s="204"/>
      <c r="H5" s="205"/>
      <c r="I5" s="243"/>
      <c r="J5" s="202"/>
    </row>
    <row r="6" spans="1:1024" s="82" customFormat="1" ht="15.75">
      <c r="A6" s="129" t="s">
        <v>6</v>
      </c>
      <c r="B6" s="210"/>
      <c r="C6" s="211" t="s">
        <v>65</v>
      </c>
      <c r="D6" s="78"/>
      <c r="E6" s="212"/>
      <c r="F6" s="212"/>
      <c r="G6" s="212"/>
      <c r="H6" s="130"/>
      <c r="I6" s="246"/>
      <c r="J6" s="129"/>
      <c r="K6" s="79"/>
      <c r="L6" s="79"/>
      <c r="M6" s="80"/>
      <c r="N6" s="80"/>
      <c r="O6" s="80"/>
      <c r="P6" s="81"/>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c r="IF6" s="80"/>
      <c r="IG6" s="80"/>
      <c r="IH6" s="80"/>
      <c r="II6" s="80"/>
      <c r="IJ6" s="80"/>
      <c r="IK6" s="80"/>
      <c r="IL6" s="80"/>
      <c r="IM6" s="80"/>
      <c r="IN6" s="80"/>
      <c r="IO6" s="80"/>
      <c r="IP6" s="80"/>
      <c r="IQ6" s="80"/>
      <c r="IR6" s="80"/>
      <c r="IS6" s="80"/>
      <c r="IT6" s="80"/>
      <c r="IU6" s="80"/>
      <c r="IV6" s="80"/>
      <c r="IW6" s="80"/>
      <c r="IX6" s="80"/>
      <c r="IY6" s="80"/>
      <c r="IZ6" s="80"/>
      <c r="JA6" s="80"/>
      <c r="JB6" s="80"/>
      <c r="JC6" s="80"/>
      <c r="JD6" s="80"/>
      <c r="JE6" s="80"/>
      <c r="JF6" s="80"/>
      <c r="JG6" s="80"/>
      <c r="JH6" s="80"/>
      <c r="JI6" s="80"/>
      <c r="JJ6" s="80"/>
      <c r="JK6" s="80"/>
      <c r="JL6" s="80"/>
      <c r="JM6" s="80"/>
      <c r="JN6" s="80"/>
      <c r="JO6" s="80"/>
      <c r="JP6" s="80"/>
      <c r="JQ6" s="80"/>
      <c r="JR6" s="80"/>
      <c r="JS6" s="80"/>
      <c r="JT6" s="80"/>
      <c r="JU6" s="80"/>
      <c r="JV6" s="80"/>
      <c r="JW6" s="80"/>
      <c r="JX6" s="80"/>
      <c r="JY6" s="80"/>
      <c r="JZ6" s="80"/>
      <c r="KA6" s="80"/>
      <c r="KB6" s="80"/>
      <c r="KC6" s="80"/>
      <c r="KD6" s="80"/>
      <c r="KE6" s="80"/>
      <c r="KF6" s="80"/>
      <c r="KG6" s="80"/>
      <c r="KH6" s="80"/>
      <c r="KI6" s="80"/>
      <c r="KJ6" s="80"/>
      <c r="KK6" s="80"/>
      <c r="KL6" s="80"/>
      <c r="KM6" s="80"/>
      <c r="KN6" s="80"/>
      <c r="KO6" s="80"/>
      <c r="KP6" s="80"/>
      <c r="KQ6" s="80"/>
      <c r="KR6" s="80"/>
      <c r="KS6" s="80"/>
      <c r="KT6" s="80"/>
      <c r="KU6" s="80"/>
      <c r="KV6" s="80"/>
      <c r="KW6" s="80"/>
      <c r="KX6" s="80"/>
      <c r="KY6" s="80"/>
      <c r="KZ6" s="80"/>
      <c r="LA6" s="80"/>
      <c r="LB6" s="80"/>
      <c r="LC6" s="80"/>
      <c r="LD6" s="80"/>
      <c r="LE6" s="80"/>
      <c r="LF6" s="80"/>
      <c r="LG6" s="80"/>
      <c r="LH6" s="80"/>
      <c r="LI6" s="80"/>
      <c r="LJ6" s="80"/>
      <c r="LK6" s="80"/>
      <c r="LL6" s="80"/>
      <c r="LM6" s="80"/>
      <c r="LN6" s="80"/>
      <c r="LO6" s="80"/>
      <c r="LP6" s="80"/>
      <c r="LQ6" s="80"/>
      <c r="LR6" s="80"/>
      <c r="LS6" s="80"/>
      <c r="LT6" s="80"/>
      <c r="LU6" s="80"/>
      <c r="LV6" s="80"/>
      <c r="LW6" s="80"/>
      <c r="LX6" s="80"/>
      <c r="LY6" s="80"/>
      <c r="LZ6" s="80"/>
      <c r="MA6" s="80"/>
      <c r="MB6" s="80"/>
      <c r="MC6" s="80"/>
      <c r="MD6" s="80"/>
      <c r="ME6" s="80"/>
      <c r="MF6" s="80"/>
      <c r="MG6" s="80"/>
      <c r="MH6" s="80"/>
      <c r="MI6" s="80"/>
      <c r="MJ6" s="80"/>
      <c r="MK6" s="80"/>
      <c r="ML6" s="80"/>
      <c r="MM6" s="80"/>
      <c r="MN6" s="80"/>
      <c r="MO6" s="80"/>
      <c r="MP6" s="80"/>
      <c r="MQ6" s="80"/>
      <c r="MR6" s="80"/>
      <c r="MS6" s="80"/>
      <c r="MT6" s="80"/>
      <c r="MU6" s="80"/>
      <c r="MV6" s="80"/>
      <c r="MW6" s="80"/>
      <c r="MX6" s="80"/>
      <c r="MY6" s="80"/>
      <c r="MZ6" s="80"/>
      <c r="NA6" s="80"/>
      <c r="NB6" s="80"/>
      <c r="NC6" s="80"/>
      <c r="ND6" s="80"/>
      <c r="NE6" s="80"/>
      <c r="NF6" s="80"/>
      <c r="NG6" s="80"/>
      <c r="NH6" s="80"/>
      <c r="NI6" s="80"/>
      <c r="NJ6" s="80"/>
      <c r="NK6" s="80"/>
      <c r="NL6" s="80"/>
      <c r="NM6" s="80"/>
      <c r="NN6" s="80"/>
      <c r="NO6" s="80"/>
      <c r="NP6" s="80"/>
      <c r="NQ6" s="80"/>
      <c r="NR6" s="80"/>
      <c r="NS6" s="80"/>
      <c r="NT6" s="80"/>
      <c r="NU6" s="80"/>
      <c r="NV6" s="80"/>
      <c r="NW6" s="80"/>
      <c r="NX6" s="80"/>
      <c r="NY6" s="80"/>
      <c r="NZ6" s="80"/>
      <c r="OA6" s="80"/>
      <c r="OB6" s="80"/>
      <c r="OC6" s="80"/>
      <c r="OD6" s="80"/>
      <c r="OE6" s="80"/>
      <c r="OF6" s="80"/>
      <c r="OG6" s="80"/>
      <c r="OH6" s="80"/>
      <c r="OI6" s="80"/>
      <c r="OJ6" s="80"/>
      <c r="OK6" s="80"/>
      <c r="OL6" s="80"/>
      <c r="OM6" s="80"/>
      <c r="ON6" s="80"/>
      <c r="OO6" s="80"/>
      <c r="OP6" s="80"/>
      <c r="OQ6" s="80"/>
      <c r="OR6" s="80"/>
      <c r="OS6" s="80"/>
      <c r="OT6" s="80"/>
      <c r="OU6" s="80"/>
      <c r="OV6" s="80"/>
      <c r="OW6" s="80"/>
      <c r="OX6" s="80"/>
      <c r="OY6" s="80"/>
      <c r="OZ6" s="80"/>
      <c r="PA6" s="80"/>
      <c r="PB6" s="80"/>
      <c r="PC6" s="80"/>
      <c r="PD6" s="80"/>
      <c r="PE6" s="80"/>
      <c r="PF6" s="80"/>
      <c r="PG6" s="80"/>
      <c r="PH6" s="80"/>
      <c r="PI6" s="80"/>
      <c r="PJ6" s="80"/>
      <c r="PK6" s="80"/>
      <c r="PL6" s="80"/>
      <c r="PM6" s="80"/>
      <c r="PN6" s="80"/>
      <c r="PO6" s="80"/>
      <c r="PP6" s="80"/>
      <c r="PQ6" s="80"/>
      <c r="PR6" s="80"/>
      <c r="PS6" s="80"/>
      <c r="PT6" s="80"/>
      <c r="PU6" s="80"/>
      <c r="PV6" s="80"/>
      <c r="PW6" s="80"/>
      <c r="PX6" s="80"/>
      <c r="PY6" s="80"/>
      <c r="PZ6" s="80"/>
      <c r="QA6" s="80"/>
      <c r="QB6" s="80"/>
      <c r="QC6" s="80"/>
      <c r="QD6" s="80"/>
      <c r="QE6" s="80"/>
      <c r="QF6" s="80"/>
      <c r="QG6" s="80"/>
      <c r="QH6" s="80"/>
      <c r="QI6" s="80"/>
      <c r="QJ6" s="80"/>
      <c r="QK6" s="80"/>
      <c r="QL6" s="80"/>
      <c r="QM6" s="80"/>
      <c r="QN6" s="80"/>
      <c r="QO6" s="80"/>
      <c r="QP6" s="80"/>
      <c r="QQ6" s="80"/>
      <c r="QR6" s="80"/>
      <c r="QS6" s="80"/>
      <c r="QT6" s="80"/>
      <c r="QU6" s="80"/>
      <c r="QV6" s="80"/>
      <c r="QW6" s="80"/>
      <c r="QX6" s="80"/>
      <c r="QY6" s="80"/>
      <c r="QZ6" s="80"/>
      <c r="RA6" s="80"/>
      <c r="RB6" s="80"/>
      <c r="RC6" s="80"/>
      <c r="RD6" s="80"/>
      <c r="RE6" s="80"/>
      <c r="RF6" s="80"/>
      <c r="RG6" s="80"/>
      <c r="RH6" s="80"/>
      <c r="RI6" s="80"/>
      <c r="RJ6" s="80"/>
      <c r="RK6" s="80"/>
      <c r="RL6" s="80"/>
      <c r="RM6" s="80"/>
      <c r="RN6" s="80"/>
      <c r="RO6" s="80"/>
      <c r="RP6" s="80"/>
      <c r="RQ6" s="80"/>
      <c r="RR6" s="80"/>
      <c r="RS6" s="80"/>
      <c r="RT6" s="80"/>
      <c r="RU6" s="80"/>
      <c r="RV6" s="80"/>
      <c r="RW6" s="80"/>
      <c r="RX6" s="80"/>
      <c r="RY6" s="80"/>
      <c r="RZ6" s="80"/>
      <c r="SA6" s="80"/>
      <c r="SB6" s="80"/>
      <c r="SC6" s="80"/>
      <c r="SD6" s="80"/>
      <c r="SE6" s="80"/>
      <c r="SF6" s="80"/>
      <c r="SG6" s="80"/>
      <c r="SH6" s="80"/>
      <c r="SI6" s="80"/>
      <c r="SJ6" s="80"/>
      <c r="SK6" s="80"/>
      <c r="SL6" s="80"/>
      <c r="SM6" s="80"/>
      <c r="SN6" s="80"/>
      <c r="SO6" s="80"/>
      <c r="SP6" s="80"/>
      <c r="SQ6" s="80"/>
      <c r="SR6" s="80"/>
      <c r="SS6" s="80"/>
      <c r="ST6" s="80"/>
      <c r="SU6" s="80"/>
      <c r="SV6" s="80"/>
      <c r="SW6" s="80"/>
      <c r="SX6" s="80"/>
      <c r="SY6" s="80"/>
      <c r="SZ6" s="80"/>
      <c r="TA6" s="80"/>
      <c r="TB6" s="80"/>
      <c r="TC6" s="80"/>
      <c r="TD6" s="80"/>
      <c r="TE6" s="80"/>
      <c r="TF6" s="80"/>
      <c r="TG6" s="80"/>
      <c r="TH6" s="80"/>
      <c r="TI6" s="80"/>
      <c r="TJ6" s="80"/>
      <c r="TK6" s="80"/>
      <c r="TL6" s="80"/>
      <c r="TM6" s="80"/>
      <c r="TN6" s="80"/>
      <c r="TO6" s="80"/>
      <c r="TP6" s="80"/>
      <c r="TQ6" s="80"/>
      <c r="TR6" s="80"/>
      <c r="TS6" s="80"/>
      <c r="TT6" s="80"/>
      <c r="TU6" s="80"/>
      <c r="TV6" s="80"/>
      <c r="TW6" s="80"/>
      <c r="TX6" s="80"/>
      <c r="TY6" s="80"/>
      <c r="TZ6" s="80"/>
      <c r="UA6" s="80"/>
      <c r="UB6" s="80"/>
      <c r="UC6" s="80"/>
      <c r="UD6" s="80"/>
      <c r="UE6" s="80"/>
      <c r="UF6" s="80"/>
      <c r="UG6" s="80"/>
      <c r="UH6" s="80"/>
      <c r="UI6" s="80"/>
      <c r="UJ6" s="80"/>
      <c r="UK6" s="80"/>
      <c r="UL6" s="80"/>
      <c r="UM6" s="80"/>
      <c r="UN6" s="80"/>
      <c r="UO6" s="80"/>
      <c r="UP6" s="80"/>
      <c r="UQ6" s="80"/>
      <c r="UR6" s="80"/>
      <c r="US6" s="80"/>
      <c r="UT6" s="80"/>
      <c r="UU6" s="80"/>
      <c r="UV6" s="80"/>
      <c r="UW6" s="80"/>
      <c r="UX6" s="80"/>
      <c r="UY6" s="80"/>
      <c r="UZ6" s="80"/>
      <c r="VA6" s="80"/>
      <c r="VB6" s="80"/>
      <c r="VC6" s="80"/>
      <c r="VD6" s="80"/>
      <c r="VE6" s="80"/>
      <c r="VF6" s="80"/>
      <c r="VG6" s="80"/>
      <c r="VH6" s="80"/>
      <c r="VI6" s="80"/>
      <c r="VJ6" s="80"/>
      <c r="VK6" s="80"/>
      <c r="VL6" s="80"/>
      <c r="VM6" s="80"/>
      <c r="VN6" s="80"/>
      <c r="VO6" s="80"/>
      <c r="VP6" s="80"/>
      <c r="VQ6" s="80"/>
      <c r="VR6" s="80"/>
      <c r="VS6" s="80"/>
      <c r="VT6" s="80"/>
      <c r="VU6" s="80"/>
      <c r="VV6" s="80"/>
      <c r="VW6" s="80"/>
      <c r="VX6" s="80"/>
      <c r="VY6" s="80"/>
      <c r="VZ6" s="80"/>
      <c r="WA6" s="80"/>
      <c r="WB6" s="80"/>
      <c r="WC6" s="80"/>
      <c r="WD6" s="80"/>
      <c r="WE6" s="80"/>
      <c r="WF6" s="80"/>
      <c r="WG6" s="80"/>
      <c r="WH6" s="80"/>
      <c r="WI6" s="80"/>
      <c r="WJ6" s="80"/>
      <c r="WK6" s="80"/>
      <c r="WL6" s="80"/>
      <c r="WM6" s="80"/>
      <c r="WN6" s="80"/>
      <c r="WO6" s="80"/>
      <c r="WP6" s="80"/>
      <c r="WQ6" s="80"/>
      <c r="WR6" s="80"/>
      <c r="WS6" s="80"/>
      <c r="WT6" s="80"/>
      <c r="WU6" s="80"/>
      <c r="WV6" s="80"/>
      <c r="WW6" s="80"/>
      <c r="WX6" s="80"/>
      <c r="WY6" s="80"/>
      <c r="WZ6" s="80"/>
      <c r="XA6" s="80"/>
      <c r="XB6" s="80"/>
      <c r="XC6" s="80"/>
      <c r="XD6" s="80"/>
      <c r="XE6" s="80"/>
      <c r="XF6" s="80"/>
      <c r="XG6" s="80"/>
      <c r="XH6" s="80"/>
      <c r="XI6" s="80"/>
      <c r="XJ6" s="80"/>
      <c r="XK6" s="80"/>
      <c r="XL6" s="80"/>
      <c r="XM6" s="80"/>
      <c r="XN6" s="80"/>
      <c r="XO6" s="80"/>
      <c r="XP6" s="80"/>
      <c r="XQ6" s="80"/>
      <c r="XR6" s="80"/>
      <c r="XS6" s="80"/>
      <c r="XT6" s="80"/>
      <c r="XU6" s="80"/>
      <c r="XV6" s="80"/>
      <c r="XW6" s="80"/>
      <c r="XX6" s="80"/>
      <c r="XY6" s="80"/>
      <c r="XZ6" s="80"/>
      <c r="YA6" s="80"/>
      <c r="YB6" s="80"/>
      <c r="YC6" s="80"/>
      <c r="YD6" s="80"/>
      <c r="YE6" s="80"/>
      <c r="YF6" s="80"/>
      <c r="YG6" s="80"/>
      <c r="YH6" s="80"/>
      <c r="YI6" s="80"/>
      <c r="YJ6" s="80"/>
      <c r="YK6" s="80"/>
      <c r="YL6" s="80"/>
      <c r="YM6" s="80"/>
      <c r="YN6" s="80"/>
      <c r="YO6" s="80"/>
      <c r="YP6" s="80"/>
      <c r="YQ6" s="80"/>
      <c r="YR6" s="80"/>
      <c r="YS6" s="80"/>
      <c r="YT6" s="80"/>
      <c r="YU6" s="80"/>
      <c r="YV6" s="80"/>
      <c r="YW6" s="80"/>
      <c r="YX6" s="80"/>
      <c r="YY6" s="80"/>
      <c r="YZ6" s="80"/>
      <c r="ZA6" s="80"/>
      <c r="ZB6" s="80"/>
      <c r="ZC6" s="80"/>
      <c r="ZD6" s="80"/>
      <c r="ZE6" s="80"/>
      <c r="ZF6" s="80"/>
      <c r="ZG6" s="80"/>
      <c r="ZH6" s="80"/>
      <c r="ZI6" s="80"/>
      <c r="ZJ6" s="80"/>
      <c r="ZK6" s="80"/>
      <c r="ZL6" s="80"/>
      <c r="ZM6" s="80"/>
      <c r="ZN6" s="80"/>
      <c r="ZO6" s="80"/>
      <c r="ZP6" s="80"/>
      <c r="ZQ6" s="80"/>
      <c r="ZR6" s="80"/>
      <c r="ZS6" s="80"/>
      <c r="ZT6" s="80"/>
      <c r="ZU6" s="80"/>
      <c r="ZV6" s="80"/>
      <c r="ZW6" s="80"/>
      <c r="ZX6" s="80"/>
      <c r="ZY6" s="80"/>
      <c r="ZZ6" s="80"/>
      <c r="AAA6" s="80"/>
      <c r="AAB6" s="80"/>
      <c r="AAC6" s="80"/>
      <c r="AAD6" s="80"/>
      <c r="AAE6" s="80"/>
      <c r="AAF6" s="80"/>
      <c r="AAG6" s="80"/>
      <c r="AAH6" s="80"/>
      <c r="AAI6" s="80"/>
      <c r="AAJ6" s="80"/>
      <c r="AAK6" s="80"/>
      <c r="AAL6" s="80"/>
      <c r="AAM6" s="80"/>
      <c r="AAN6" s="80"/>
      <c r="AAO6" s="80"/>
      <c r="AAP6" s="80"/>
      <c r="AAQ6" s="80"/>
      <c r="AAR6" s="80"/>
      <c r="AAS6" s="80"/>
      <c r="AAT6" s="80"/>
      <c r="AAU6" s="80"/>
      <c r="AAV6" s="80"/>
      <c r="AAW6" s="80"/>
      <c r="AAX6" s="80"/>
      <c r="AAY6" s="80"/>
      <c r="AAZ6" s="80"/>
      <c r="ABA6" s="80"/>
      <c r="ABB6" s="80"/>
      <c r="ABC6" s="80"/>
      <c r="ABD6" s="80"/>
      <c r="ABE6" s="80"/>
      <c r="ABF6" s="80"/>
      <c r="ABG6" s="80"/>
      <c r="ABH6" s="80"/>
      <c r="ABI6" s="80"/>
      <c r="ABJ6" s="80"/>
      <c r="ABK6" s="80"/>
      <c r="ABL6" s="80"/>
      <c r="ABM6" s="80"/>
      <c r="ABN6" s="80"/>
      <c r="ABO6" s="80"/>
      <c r="ABP6" s="80"/>
      <c r="ABQ6" s="80"/>
      <c r="ABR6" s="80"/>
      <c r="ABS6" s="80"/>
      <c r="ABT6" s="80"/>
      <c r="ABU6" s="80"/>
      <c r="ABV6" s="80"/>
      <c r="ABW6" s="80"/>
      <c r="ABX6" s="80"/>
      <c r="ABY6" s="80"/>
      <c r="ABZ6" s="80"/>
      <c r="ACA6" s="80"/>
      <c r="ACB6" s="80"/>
      <c r="ACC6" s="80"/>
      <c r="ACD6" s="80"/>
      <c r="ACE6" s="80"/>
      <c r="ACF6" s="80"/>
      <c r="ACG6" s="80"/>
      <c r="ACH6" s="80"/>
      <c r="ACI6" s="80"/>
      <c r="ACJ6" s="80"/>
      <c r="ACK6" s="80"/>
      <c r="ACL6" s="80"/>
      <c r="ACM6" s="80"/>
      <c r="ACN6" s="80"/>
      <c r="ACO6" s="80"/>
      <c r="ACP6" s="80"/>
      <c r="ACQ6" s="80"/>
      <c r="ACR6" s="80"/>
      <c r="ACS6" s="80"/>
      <c r="ACT6" s="80"/>
      <c r="ACU6" s="80"/>
      <c r="ACV6" s="80"/>
      <c r="ACW6" s="80"/>
      <c r="ACX6" s="80"/>
      <c r="ACY6" s="80"/>
      <c r="ACZ6" s="80"/>
      <c r="ADA6" s="80"/>
      <c r="ADB6" s="80"/>
      <c r="ADC6" s="80"/>
      <c r="ADD6" s="80"/>
      <c r="ADE6" s="80"/>
      <c r="ADF6" s="80"/>
      <c r="ADG6" s="80"/>
      <c r="ADH6" s="80"/>
      <c r="ADI6" s="80"/>
      <c r="ADJ6" s="80"/>
      <c r="ADK6" s="80"/>
      <c r="ADL6" s="80"/>
      <c r="ADM6" s="80"/>
      <c r="ADN6" s="80"/>
      <c r="ADO6" s="80"/>
      <c r="ADP6" s="80"/>
      <c r="ADQ6" s="80"/>
      <c r="ADR6" s="80"/>
      <c r="ADS6" s="80"/>
      <c r="ADT6" s="80"/>
      <c r="ADU6" s="80"/>
      <c r="ADV6" s="80"/>
      <c r="ADW6" s="80"/>
      <c r="ADX6" s="80"/>
      <c r="ADY6" s="80"/>
      <c r="ADZ6" s="80"/>
      <c r="AEA6" s="80"/>
      <c r="AEB6" s="80"/>
      <c r="AEC6" s="80"/>
      <c r="AED6" s="80"/>
      <c r="AEE6" s="80"/>
      <c r="AEF6" s="80"/>
      <c r="AEG6" s="80"/>
      <c r="AEH6" s="80"/>
      <c r="AEI6" s="80"/>
      <c r="AEJ6" s="80"/>
      <c r="AEK6" s="80"/>
      <c r="AEL6" s="80"/>
      <c r="AEM6" s="80"/>
      <c r="AEN6" s="80"/>
      <c r="AEO6" s="80"/>
      <c r="AEP6" s="80"/>
      <c r="AEQ6" s="80"/>
      <c r="AER6" s="80"/>
      <c r="AES6" s="80"/>
      <c r="AET6" s="80"/>
      <c r="AEU6" s="80"/>
      <c r="AEV6" s="80"/>
      <c r="AEW6" s="80"/>
      <c r="AEX6" s="80"/>
      <c r="AEY6" s="80"/>
      <c r="AEZ6" s="80"/>
      <c r="AFA6" s="80"/>
      <c r="AFB6" s="80"/>
      <c r="AFC6" s="80"/>
      <c r="AFD6" s="80"/>
      <c r="AFE6" s="80"/>
      <c r="AFF6" s="80"/>
      <c r="AFG6" s="80"/>
      <c r="AFH6" s="80"/>
      <c r="AFI6" s="80"/>
      <c r="AFJ6" s="80"/>
      <c r="AFK6" s="80"/>
      <c r="AFL6" s="80"/>
      <c r="AFM6" s="80"/>
      <c r="AFN6" s="80"/>
      <c r="AFO6" s="80"/>
      <c r="AFP6" s="80"/>
      <c r="AFQ6" s="80"/>
      <c r="AFR6" s="80"/>
      <c r="AFS6" s="80"/>
      <c r="AFT6" s="80"/>
      <c r="AFU6" s="80"/>
      <c r="AFV6" s="80"/>
      <c r="AFW6" s="80"/>
      <c r="AFX6" s="80"/>
      <c r="AFY6" s="80"/>
      <c r="AFZ6" s="80"/>
      <c r="AGA6" s="80"/>
      <c r="AGB6" s="80"/>
      <c r="AGC6" s="80"/>
      <c r="AGD6" s="80"/>
      <c r="AGE6" s="80"/>
      <c r="AGF6" s="80"/>
      <c r="AGG6" s="80"/>
      <c r="AGH6" s="80"/>
      <c r="AGI6" s="80"/>
      <c r="AGJ6" s="80"/>
      <c r="AGK6" s="80"/>
      <c r="AGL6" s="80"/>
      <c r="AGM6" s="80"/>
      <c r="AGN6" s="80"/>
      <c r="AGO6" s="80"/>
      <c r="AGP6" s="80"/>
      <c r="AGQ6" s="80"/>
      <c r="AGR6" s="80"/>
      <c r="AGS6" s="80"/>
      <c r="AGT6" s="80"/>
      <c r="AGU6" s="80"/>
      <c r="AGV6" s="80"/>
      <c r="AGW6" s="80"/>
      <c r="AGX6" s="80"/>
      <c r="AGY6" s="80"/>
      <c r="AGZ6" s="80"/>
      <c r="AHA6" s="80"/>
      <c r="AHB6" s="80"/>
      <c r="AHC6" s="80"/>
      <c r="AHD6" s="80"/>
      <c r="AHE6" s="80"/>
      <c r="AHF6" s="80"/>
      <c r="AHG6" s="80"/>
      <c r="AHH6" s="80"/>
      <c r="AHI6" s="80"/>
      <c r="AHJ6" s="80"/>
      <c r="AHK6" s="80"/>
      <c r="AHL6" s="80"/>
      <c r="AHM6" s="80"/>
      <c r="AHN6" s="80"/>
      <c r="AHO6" s="80"/>
      <c r="AHP6" s="80"/>
      <c r="AHQ6" s="80"/>
      <c r="AHR6" s="80"/>
      <c r="AHS6" s="80"/>
      <c r="AHT6" s="80"/>
      <c r="AHU6" s="80"/>
      <c r="AHV6" s="80"/>
      <c r="AHW6" s="80"/>
      <c r="AHX6" s="80"/>
      <c r="AHY6" s="80"/>
      <c r="AHZ6" s="80"/>
      <c r="AIA6" s="80"/>
      <c r="AIB6" s="80"/>
      <c r="AIC6" s="80"/>
      <c r="AID6" s="80"/>
      <c r="AIE6" s="80"/>
      <c r="AIF6" s="80"/>
      <c r="AIG6" s="80"/>
      <c r="AIH6" s="80"/>
      <c r="AII6" s="80"/>
      <c r="AIJ6" s="80"/>
      <c r="AIK6" s="80"/>
      <c r="AIL6" s="80"/>
      <c r="AIM6" s="80"/>
      <c r="AIN6" s="80"/>
      <c r="AIO6" s="80"/>
      <c r="AIP6" s="80"/>
      <c r="AIQ6" s="80"/>
      <c r="AIR6" s="80"/>
      <c r="AIS6" s="80"/>
      <c r="AIT6" s="80"/>
      <c r="AIU6" s="80"/>
      <c r="AIV6" s="80"/>
      <c r="AIW6" s="80"/>
      <c r="AIX6" s="80"/>
      <c r="AIY6" s="80"/>
      <c r="AIZ6" s="80"/>
      <c r="AJA6" s="80"/>
      <c r="AJB6" s="80"/>
      <c r="AJC6" s="80"/>
      <c r="AJD6" s="80"/>
      <c r="AJE6" s="80"/>
      <c r="AJF6" s="80"/>
      <c r="AJG6" s="80"/>
      <c r="AJH6" s="80"/>
      <c r="AJI6" s="80"/>
      <c r="AJJ6" s="80"/>
      <c r="AJK6" s="80"/>
      <c r="AJL6" s="80"/>
      <c r="AJM6" s="80"/>
      <c r="AJN6" s="80"/>
      <c r="AJO6" s="80"/>
      <c r="AJP6" s="80"/>
      <c r="AJQ6" s="80"/>
      <c r="AJR6" s="80"/>
      <c r="AJS6" s="80"/>
      <c r="AJT6" s="80"/>
      <c r="AJU6" s="80"/>
      <c r="AJV6" s="80"/>
      <c r="AJW6" s="80"/>
      <c r="AJX6" s="80"/>
      <c r="AJY6" s="80"/>
      <c r="AJZ6" s="80"/>
      <c r="AKA6" s="80"/>
      <c r="AKB6" s="80"/>
      <c r="AKC6" s="80"/>
      <c r="AKD6" s="80"/>
      <c r="AKE6" s="80"/>
      <c r="AKF6" s="80"/>
      <c r="AKG6" s="80"/>
      <c r="AKH6" s="80"/>
      <c r="AKI6" s="80"/>
      <c r="AKJ6" s="80"/>
      <c r="AKK6" s="80"/>
      <c r="AKL6" s="80"/>
      <c r="AKM6" s="80"/>
      <c r="AKN6" s="80"/>
      <c r="AKO6" s="80"/>
      <c r="AKP6" s="80"/>
      <c r="AKQ6" s="80"/>
      <c r="AKR6" s="80"/>
      <c r="AKS6" s="80"/>
      <c r="AKT6" s="80"/>
      <c r="AKU6" s="80"/>
      <c r="AKV6" s="80"/>
      <c r="AKW6" s="80"/>
      <c r="AKX6" s="80"/>
      <c r="AKY6" s="80"/>
      <c r="AKZ6" s="80"/>
      <c r="ALA6" s="80"/>
      <c r="ALB6" s="80"/>
      <c r="ALC6" s="80"/>
      <c r="ALD6" s="80"/>
      <c r="ALE6" s="80"/>
      <c r="ALF6" s="80"/>
      <c r="ALG6" s="80"/>
      <c r="ALH6" s="80"/>
      <c r="ALI6" s="80"/>
      <c r="ALJ6" s="80"/>
      <c r="ALK6" s="80"/>
      <c r="ALL6" s="80"/>
      <c r="ALM6" s="80"/>
      <c r="ALN6" s="80"/>
      <c r="ALO6" s="80"/>
      <c r="ALP6" s="80"/>
      <c r="ALQ6" s="80"/>
      <c r="ALR6" s="80"/>
      <c r="ALS6" s="80"/>
      <c r="ALT6" s="80"/>
      <c r="ALU6" s="80"/>
      <c r="ALV6" s="80"/>
      <c r="ALW6" s="80"/>
      <c r="ALX6" s="80"/>
      <c r="ALY6" s="80"/>
      <c r="ALZ6" s="80"/>
      <c r="AMA6" s="80"/>
      <c r="AMB6" s="80"/>
      <c r="AMC6" s="80"/>
      <c r="AMD6" s="80"/>
      <c r="AME6" s="80"/>
      <c r="AMF6" s="80"/>
      <c r="AMG6" s="80"/>
      <c r="AMH6" s="80"/>
      <c r="AMI6" s="80"/>
      <c r="AMJ6" s="80"/>
    </row>
    <row r="7" spans="1:1024">
      <c r="A7" s="202"/>
      <c r="C7" s="203"/>
      <c r="D7" s="68"/>
      <c r="E7" s="204"/>
      <c r="F7" s="204"/>
      <c r="G7" s="204"/>
      <c r="H7" s="205"/>
      <c r="I7" s="243"/>
      <c r="J7" s="202"/>
    </row>
    <row r="8" spans="1:1024" ht="35.25" customHeight="1">
      <c r="A8" s="202"/>
      <c r="B8" s="213" t="s">
        <v>46</v>
      </c>
      <c r="C8" s="214" t="s">
        <v>80</v>
      </c>
      <c r="D8" s="68"/>
      <c r="E8" s="204">
        <v>240</v>
      </c>
      <c r="F8" s="204">
        <v>2</v>
      </c>
      <c r="G8" s="204">
        <v>160</v>
      </c>
      <c r="H8" s="205">
        <v>1</v>
      </c>
      <c r="I8" s="247">
        <v>0</v>
      </c>
      <c r="J8" s="251">
        <f>H8*I8</f>
        <v>0</v>
      </c>
      <c r="K8" s="83"/>
      <c r="P8" s="84"/>
    </row>
    <row r="9" spans="1:1024">
      <c r="A9" s="202"/>
      <c r="C9" s="203"/>
      <c r="D9" s="68"/>
      <c r="E9" s="204"/>
      <c r="F9" s="204"/>
      <c r="G9" s="204"/>
      <c r="H9" s="205"/>
      <c r="I9" s="243"/>
      <c r="J9" s="202"/>
    </row>
    <row r="10" spans="1:1024">
      <c r="A10" s="202"/>
      <c r="C10" s="203"/>
      <c r="D10" s="68"/>
      <c r="E10" s="204"/>
      <c r="F10" s="204"/>
      <c r="G10" s="204"/>
      <c r="H10" s="205"/>
      <c r="I10" s="243"/>
      <c r="J10" s="202"/>
    </row>
    <row r="11" spans="1:1024" s="82" customFormat="1" ht="15.75">
      <c r="A11" s="129" t="s">
        <v>6</v>
      </c>
      <c r="B11" s="210"/>
      <c r="C11" s="211" t="s">
        <v>38</v>
      </c>
      <c r="D11" s="78"/>
      <c r="E11" s="212"/>
      <c r="F11" s="212"/>
      <c r="G11" s="212"/>
      <c r="H11" s="130"/>
      <c r="I11" s="246"/>
      <c r="J11" s="129"/>
      <c r="K11" s="79"/>
      <c r="L11" s="79"/>
      <c r="M11" s="80"/>
      <c r="N11" s="80"/>
      <c r="O11" s="80"/>
      <c r="P11" s="81"/>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c r="IW11" s="80"/>
      <c r="IX11" s="80"/>
      <c r="IY11" s="80"/>
      <c r="IZ11" s="80"/>
      <c r="JA11" s="80"/>
      <c r="JB11" s="80"/>
      <c r="JC11" s="80"/>
      <c r="JD11" s="80"/>
      <c r="JE11" s="80"/>
      <c r="JF11" s="80"/>
      <c r="JG11" s="80"/>
      <c r="JH11" s="80"/>
      <c r="JI11" s="80"/>
      <c r="JJ11" s="80"/>
      <c r="JK11" s="80"/>
      <c r="JL11" s="80"/>
      <c r="JM11" s="80"/>
      <c r="JN11" s="80"/>
      <c r="JO11" s="80"/>
      <c r="JP11" s="80"/>
      <c r="JQ11" s="80"/>
      <c r="JR11" s="80"/>
      <c r="JS11" s="80"/>
      <c r="JT11" s="80"/>
      <c r="JU11" s="80"/>
      <c r="JV11" s="80"/>
      <c r="JW11" s="80"/>
      <c r="JX11" s="80"/>
      <c r="JY11" s="80"/>
      <c r="JZ11" s="80"/>
      <c r="KA11" s="80"/>
      <c r="KB11" s="80"/>
      <c r="KC11" s="80"/>
      <c r="KD11" s="80"/>
      <c r="KE11" s="80"/>
      <c r="KF11" s="80"/>
      <c r="KG11" s="80"/>
      <c r="KH11" s="80"/>
      <c r="KI11" s="80"/>
      <c r="KJ11" s="80"/>
      <c r="KK11" s="80"/>
      <c r="KL11" s="80"/>
      <c r="KM11" s="80"/>
      <c r="KN11" s="80"/>
      <c r="KO11" s="80"/>
      <c r="KP11" s="80"/>
      <c r="KQ11" s="80"/>
      <c r="KR11" s="80"/>
      <c r="KS11" s="80"/>
      <c r="KT11" s="80"/>
      <c r="KU11" s="80"/>
      <c r="KV11" s="80"/>
      <c r="KW11" s="80"/>
      <c r="KX11" s="80"/>
      <c r="KY11" s="80"/>
      <c r="KZ11" s="80"/>
      <c r="LA11" s="80"/>
      <c r="LB11" s="80"/>
      <c r="LC11" s="80"/>
      <c r="LD11" s="80"/>
      <c r="LE11" s="80"/>
      <c r="LF11" s="80"/>
      <c r="LG11" s="80"/>
      <c r="LH11" s="80"/>
      <c r="LI11" s="80"/>
      <c r="LJ11" s="80"/>
      <c r="LK11" s="80"/>
      <c r="LL11" s="80"/>
      <c r="LM11" s="80"/>
      <c r="LN11" s="80"/>
      <c r="LO11" s="80"/>
      <c r="LP11" s="80"/>
      <c r="LQ11" s="80"/>
      <c r="LR11" s="80"/>
      <c r="LS11" s="80"/>
      <c r="LT11" s="80"/>
      <c r="LU11" s="80"/>
      <c r="LV11" s="80"/>
      <c r="LW11" s="80"/>
      <c r="LX11" s="80"/>
      <c r="LY11" s="80"/>
      <c r="LZ11" s="80"/>
      <c r="MA11" s="80"/>
      <c r="MB11" s="80"/>
      <c r="MC11" s="80"/>
      <c r="MD11" s="80"/>
      <c r="ME11" s="80"/>
      <c r="MF11" s="80"/>
      <c r="MG11" s="80"/>
      <c r="MH11" s="80"/>
      <c r="MI11" s="80"/>
      <c r="MJ11" s="80"/>
      <c r="MK11" s="80"/>
      <c r="ML11" s="80"/>
      <c r="MM11" s="80"/>
      <c r="MN11" s="80"/>
      <c r="MO11" s="80"/>
      <c r="MP11" s="80"/>
      <c r="MQ11" s="80"/>
      <c r="MR11" s="80"/>
      <c r="MS11" s="80"/>
      <c r="MT11" s="80"/>
      <c r="MU11" s="80"/>
      <c r="MV11" s="80"/>
      <c r="MW11" s="80"/>
      <c r="MX11" s="80"/>
      <c r="MY11" s="80"/>
      <c r="MZ11" s="80"/>
      <c r="NA11" s="80"/>
      <c r="NB11" s="80"/>
      <c r="NC11" s="80"/>
      <c r="ND11" s="80"/>
      <c r="NE11" s="80"/>
      <c r="NF11" s="80"/>
      <c r="NG11" s="80"/>
      <c r="NH11" s="80"/>
      <c r="NI11" s="80"/>
      <c r="NJ11" s="80"/>
      <c r="NK11" s="80"/>
      <c r="NL11" s="80"/>
      <c r="NM11" s="80"/>
      <c r="NN11" s="80"/>
      <c r="NO11" s="80"/>
      <c r="NP11" s="80"/>
      <c r="NQ11" s="80"/>
      <c r="NR11" s="80"/>
      <c r="NS11" s="80"/>
      <c r="NT11" s="80"/>
      <c r="NU11" s="80"/>
      <c r="NV11" s="80"/>
      <c r="NW11" s="80"/>
      <c r="NX11" s="80"/>
      <c r="NY11" s="80"/>
      <c r="NZ11" s="80"/>
      <c r="OA11" s="80"/>
      <c r="OB11" s="80"/>
      <c r="OC11" s="80"/>
      <c r="OD11" s="80"/>
      <c r="OE11" s="80"/>
      <c r="OF11" s="80"/>
      <c r="OG11" s="80"/>
      <c r="OH11" s="80"/>
      <c r="OI11" s="80"/>
      <c r="OJ11" s="80"/>
      <c r="OK11" s="80"/>
      <c r="OL11" s="80"/>
      <c r="OM11" s="80"/>
      <c r="ON11" s="80"/>
      <c r="OO11" s="80"/>
      <c r="OP11" s="80"/>
      <c r="OQ11" s="80"/>
      <c r="OR11" s="80"/>
      <c r="OS11" s="80"/>
      <c r="OT11" s="80"/>
      <c r="OU11" s="80"/>
      <c r="OV11" s="80"/>
      <c r="OW11" s="80"/>
      <c r="OX11" s="80"/>
      <c r="OY11" s="80"/>
      <c r="OZ11" s="80"/>
      <c r="PA11" s="80"/>
      <c r="PB11" s="80"/>
      <c r="PC11" s="80"/>
      <c r="PD11" s="80"/>
      <c r="PE11" s="80"/>
      <c r="PF11" s="80"/>
      <c r="PG11" s="80"/>
      <c r="PH11" s="80"/>
      <c r="PI11" s="80"/>
      <c r="PJ11" s="80"/>
      <c r="PK11" s="80"/>
      <c r="PL11" s="80"/>
      <c r="PM11" s="80"/>
      <c r="PN11" s="80"/>
      <c r="PO11" s="80"/>
      <c r="PP11" s="80"/>
      <c r="PQ11" s="80"/>
      <c r="PR11" s="80"/>
      <c r="PS11" s="80"/>
      <c r="PT11" s="80"/>
      <c r="PU11" s="80"/>
      <c r="PV11" s="80"/>
      <c r="PW11" s="80"/>
      <c r="PX11" s="80"/>
      <c r="PY11" s="80"/>
      <c r="PZ11" s="80"/>
      <c r="QA11" s="80"/>
      <c r="QB11" s="80"/>
      <c r="QC11" s="80"/>
      <c r="QD11" s="80"/>
      <c r="QE11" s="80"/>
      <c r="QF11" s="80"/>
      <c r="QG11" s="80"/>
      <c r="QH11" s="80"/>
      <c r="QI11" s="80"/>
      <c r="QJ11" s="80"/>
      <c r="QK11" s="80"/>
      <c r="QL11" s="80"/>
      <c r="QM11" s="80"/>
      <c r="QN11" s="80"/>
      <c r="QO11" s="80"/>
      <c r="QP11" s="80"/>
      <c r="QQ11" s="80"/>
      <c r="QR11" s="80"/>
      <c r="QS11" s="80"/>
      <c r="QT11" s="80"/>
      <c r="QU11" s="80"/>
      <c r="QV11" s="80"/>
      <c r="QW11" s="80"/>
      <c r="QX11" s="80"/>
      <c r="QY11" s="80"/>
      <c r="QZ11" s="80"/>
      <c r="RA11" s="80"/>
      <c r="RB11" s="80"/>
      <c r="RC11" s="80"/>
      <c r="RD11" s="80"/>
      <c r="RE11" s="80"/>
      <c r="RF11" s="80"/>
      <c r="RG11" s="80"/>
      <c r="RH11" s="80"/>
      <c r="RI11" s="80"/>
      <c r="RJ11" s="80"/>
      <c r="RK11" s="80"/>
      <c r="RL11" s="80"/>
      <c r="RM11" s="80"/>
      <c r="RN11" s="80"/>
      <c r="RO11" s="80"/>
      <c r="RP11" s="80"/>
      <c r="RQ11" s="80"/>
      <c r="RR11" s="80"/>
      <c r="RS11" s="80"/>
      <c r="RT11" s="80"/>
      <c r="RU11" s="80"/>
      <c r="RV11" s="80"/>
      <c r="RW11" s="80"/>
      <c r="RX11" s="80"/>
      <c r="RY11" s="80"/>
      <c r="RZ11" s="80"/>
      <c r="SA11" s="80"/>
      <c r="SB11" s="80"/>
      <c r="SC11" s="80"/>
      <c r="SD11" s="80"/>
      <c r="SE11" s="80"/>
      <c r="SF11" s="80"/>
      <c r="SG11" s="80"/>
      <c r="SH11" s="80"/>
      <c r="SI11" s="80"/>
      <c r="SJ11" s="80"/>
      <c r="SK11" s="80"/>
      <c r="SL11" s="80"/>
      <c r="SM11" s="80"/>
      <c r="SN11" s="80"/>
      <c r="SO11" s="80"/>
      <c r="SP11" s="80"/>
      <c r="SQ11" s="80"/>
      <c r="SR11" s="80"/>
      <c r="SS11" s="80"/>
      <c r="ST11" s="80"/>
      <c r="SU11" s="80"/>
      <c r="SV11" s="80"/>
      <c r="SW11" s="80"/>
      <c r="SX11" s="80"/>
      <c r="SY11" s="80"/>
      <c r="SZ11" s="80"/>
      <c r="TA11" s="80"/>
      <c r="TB11" s="80"/>
      <c r="TC11" s="80"/>
      <c r="TD11" s="80"/>
      <c r="TE11" s="80"/>
      <c r="TF11" s="80"/>
      <c r="TG11" s="80"/>
      <c r="TH11" s="80"/>
      <c r="TI11" s="80"/>
      <c r="TJ11" s="80"/>
      <c r="TK11" s="80"/>
      <c r="TL11" s="80"/>
      <c r="TM11" s="80"/>
      <c r="TN11" s="80"/>
      <c r="TO11" s="80"/>
      <c r="TP11" s="80"/>
      <c r="TQ11" s="80"/>
      <c r="TR11" s="80"/>
      <c r="TS11" s="80"/>
      <c r="TT11" s="80"/>
      <c r="TU11" s="80"/>
      <c r="TV11" s="80"/>
      <c r="TW11" s="80"/>
      <c r="TX11" s="80"/>
      <c r="TY11" s="80"/>
      <c r="TZ11" s="80"/>
      <c r="UA11" s="80"/>
      <c r="UB11" s="80"/>
      <c r="UC11" s="80"/>
      <c r="UD11" s="80"/>
      <c r="UE11" s="80"/>
      <c r="UF11" s="80"/>
      <c r="UG11" s="80"/>
      <c r="UH11" s="80"/>
      <c r="UI11" s="80"/>
      <c r="UJ11" s="80"/>
      <c r="UK11" s="80"/>
      <c r="UL11" s="80"/>
      <c r="UM11" s="80"/>
      <c r="UN11" s="80"/>
      <c r="UO11" s="80"/>
      <c r="UP11" s="80"/>
      <c r="UQ11" s="80"/>
      <c r="UR11" s="80"/>
      <c r="US11" s="80"/>
      <c r="UT11" s="80"/>
      <c r="UU11" s="80"/>
      <c r="UV11" s="80"/>
      <c r="UW11" s="80"/>
      <c r="UX11" s="80"/>
      <c r="UY11" s="80"/>
      <c r="UZ11" s="80"/>
      <c r="VA11" s="80"/>
      <c r="VB11" s="80"/>
      <c r="VC11" s="80"/>
      <c r="VD11" s="80"/>
      <c r="VE11" s="80"/>
      <c r="VF11" s="80"/>
      <c r="VG11" s="80"/>
      <c r="VH11" s="80"/>
      <c r="VI11" s="80"/>
      <c r="VJ11" s="80"/>
      <c r="VK11" s="80"/>
      <c r="VL11" s="80"/>
      <c r="VM11" s="80"/>
      <c r="VN11" s="80"/>
      <c r="VO11" s="80"/>
      <c r="VP11" s="80"/>
      <c r="VQ11" s="80"/>
      <c r="VR11" s="80"/>
      <c r="VS11" s="80"/>
      <c r="VT11" s="80"/>
      <c r="VU11" s="80"/>
      <c r="VV11" s="80"/>
      <c r="VW11" s="80"/>
      <c r="VX11" s="80"/>
      <c r="VY11" s="80"/>
      <c r="VZ11" s="80"/>
      <c r="WA11" s="80"/>
      <c r="WB11" s="80"/>
      <c r="WC11" s="80"/>
      <c r="WD11" s="80"/>
      <c r="WE11" s="80"/>
      <c r="WF11" s="80"/>
      <c r="WG11" s="80"/>
      <c r="WH11" s="80"/>
      <c r="WI11" s="80"/>
      <c r="WJ11" s="80"/>
      <c r="WK11" s="80"/>
      <c r="WL11" s="80"/>
      <c r="WM11" s="80"/>
      <c r="WN11" s="80"/>
      <c r="WO11" s="80"/>
      <c r="WP11" s="80"/>
      <c r="WQ11" s="80"/>
      <c r="WR11" s="80"/>
      <c r="WS11" s="80"/>
      <c r="WT11" s="80"/>
      <c r="WU11" s="80"/>
      <c r="WV11" s="80"/>
      <c r="WW11" s="80"/>
      <c r="WX11" s="80"/>
      <c r="WY11" s="80"/>
      <c r="WZ11" s="80"/>
      <c r="XA11" s="80"/>
      <c r="XB11" s="80"/>
      <c r="XC11" s="80"/>
      <c r="XD11" s="80"/>
      <c r="XE11" s="80"/>
      <c r="XF11" s="80"/>
      <c r="XG11" s="80"/>
      <c r="XH11" s="80"/>
      <c r="XI11" s="80"/>
      <c r="XJ11" s="80"/>
      <c r="XK11" s="80"/>
      <c r="XL11" s="80"/>
      <c r="XM11" s="80"/>
      <c r="XN11" s="80"/>
      <c r="XO11" s="80"/>
      <c r="XP11" s="80"/>
      <c r="XQ11" s="80"/>
      <c r="XR11" s="80"/>
      <c r="XS11" s="80"/>
      <c r="XT11" s="80"/>
      <c r="XU11" s="80"/>
      <c r="XV11" s="80"/>
      <c r="XW11" s="80"/>
      <c r="XX11" s="80"/>
      <c r="XY11" s="80"/>
      <c r="XZ11" s="80"/>
      <c r="YA11" s="80"/>
      <c r="YB11" s="80"/>
      <c r="YC11" s="80"/>
      <c r="YD11" s="80"/>
      <c r="YE11" s="80"/>
      <c r="YF11" s="80"/>
      <c r="YG11" s="80"/>
      <c r="YH11" s="80"/>
      <c r="YI11" s="80"/>
      <c r="YJ11" s="80"/>
      <c r="YK11" s="80"/>
      <c r="YL11" s="80"/>
      <c r="YM11" s="80"/>
      <c r="YN11" s="80"/>
      <c r="YO11" s="80"/>
      <c r="YP11" s="80"/>
      <c r="YQ11" s="80"/>
      <c r="YR11" s="80"/>
      <c r="YS11" s="80"/>
      <c r="YT11" s="80"/>
      <c r="YU11" s="80"/>
      <c r="YV11" s="80"/>
      <c r="YW11" s="80"/>
      <c r="YX11" s="80"/>
      <c r="YY11" s="80"/>
      <c r="YZ11" s="80"/>
      <c r="ZA11" s="80"/>
      <c r="ZB11" s="80"/>
      <c r="ZC11" s="80"/>
      <c r="ZD11" s="80"/>
      <c r="ZE11" s="80"/>
      <c r="ZF11" s="80"/>
      <c r="ZG11" s="80"/>
      <c r="ZH11" s="80"/>
      <c r="ZI11" s="80"/>
      <c r="ZJ11" s="80"/>
      <c r="ZK11" s="80"/>
      <c r="ZL11" s="80"/>
      <c r="ZM11" s="80"/>
      <c r="ZN11" s="80"/>
      <c r="ZO11" s="80"/>
      <c r="ZP11" s="80"/>
      <c r="ZQ11" s="80"/>
      <c r="ZR11" s="80"/>
      <c r="ZS11" s="80"/>
      <c r="ZT11" s="80"/>
      <c r="ZU11" s="80"/>
      <c r="ZV11" s="80"/>
      <c r="ZW11" s="80"/>
      <c r="ZX11" s="80"/>
      <c r="ZY11" s="80"/>
      <c r="ZZ11" s="80"/>
      <c r="AAA11" s="80"/>
      <c r="AAB11" s="80"/>
      <c r="AAC11" s="80"/>
      <c r="AAD11" s="80"/>
      <c r="AAE11" s="80"/>
      <c r="AAF11" s="80"/>
      <c r="AAG11" s="80"/>
      <c r="AAH11" s="80"/>
      <c r="AAI11" s="80"/>
      <c r="AAJ11" s="80"/>
      <c r="AAK11" s="80"/>
      <c r="AAL11" s="80"/>
      <c r="AAM11" s="80"/>
      <c r="AAN11" s="80"/>
      <c r="AAO11" s="80"/>
      <c r="AAP11" s="80"/>
      <c r="AAQ11" s="80"/>
      <c r="AAR11" s="80"/>
      <c r="AAS11" s="80"/>
      <c r="AAT11" s="80"/>
      <c r="AAU11" s="80"/>
      <c r="AAV11" s="80"/>
      <c r="AAW11" s="80"/>
      <c r="AAX11" s="80"/>
      <c r="AAY11" s="80"/>
      <c r="AAZ11" s="80"/>
      <c r="ABA11" s="80"/>
      <c r="ABB11" s="80"/>
      <c r="ABC11" s="80"/>
      <c r="ABD11" s="80"/>
      <c r="ABE11" s="80"/>
      <c r="ABF11" s="80"/>
      <c r="ABG11" s="80"/>
      <c r="ABH11" s="80"/>
      <c r="ABI11" s="80"/>
      <c r="ABJ11" s="80"/>
      <c r="ABK11" s="80"/>
      <c r="ABL11" s="80"/>
      <c r="ABM11" s="80"/>
      <c r="ABN11" s="80"/>
      <c r="ABO11" s="80"/>
      <c r="ABP11" s="80"/>
      <c r="ABQ11" s="80"/>
      <c r="ABR11" s="80"/>
      <c r="ABS11" s="80"/>
      <c r="ABT11" s="80"/>
      <c r="ABU11" s="80"/>
      <c r="ABV11" s="80"/>
      <c r="ABW11" s="80"/>
      <c r="ABX11" s="80"/>
      <c r="ABY11" s="80"/>
      <c r="ABZ11" s="80"/>
      <c r="ACA11" s="80"/>
      <c r="ACB11" s="80"/>
      <c r="ACC11" s="80"/>
      <c r="ACD11" s="80"/>
      <c r="ACE11" s="80"/>
      <c r="ACF11" s="80"/>
      <c r="ACG11" s="80"/>
      <c r="ACH11" s="80"/>
      <c r="ACI11" s="80"/>
      <c r="ACJ11" s="80"/>
      <c r="ACK11" s="80"/>
      <c r="ACL11" s="80"/>
      <c r="ACM11" s="80"/>
      <c r="ACN11" s="80"/>
      <c r="ACO11" s="80"/>
      <c r="ACP11" s="80"/>
      <c r="ACQ11" s="80"/>
      <c r="ACR11" s="80"/>
      <c r="ACS11" s="80"/>
      <c r="ACT11" s="80"/>
      <c r="ACU11" s="80"/>
      <c r="ACV11" s="80"/>
      <c r="ACW11" s="80"/>
      <c r="ACX11" s="80"/>
      <c r="ACY11" s="80"/>
      <c r="ACZ11" s="80"/>
      <c r="ADA11" s="80"/>
      <c r="ADB11" s="80"/>
      <c r="ADC11" s="80"/>
      <c r="ADD11" s="80"/>
      <c r="ADE11" s="80"/>
      <c r="ADF11" s="80"/>
      <c r="ADG11" s="80"/>
      <c r="ADH11" s="80"/>
      <c r="ADI11" s="80"/>
      <c r="ADJ11" s="80"/>
      <c r="ADK11" s="80"/>
      <c r="ADL11" s="80"/>
      <c r="ADM11" s="80"/>
      <c r="ADN11" s="80"/>
      <c r="ADO11" s="80"/>
      <c r="ADP11" s="80"/>
      <c r="ADQ11" s="80"/>
      <c r="ADR11" s="80"/>
      <c r="ADS11" s="80"/>
      <c r="ADT11" s="80"/>
      <c r="ADU11" s="80"/>
      <c r="ADV11" s="80"/>
      <c r="ADW11" s="80"/>
      <c r="ADX11" s="80"/>
      <c r="ADY11" s="80"/>
      <c r="ADZ11" s="80"/>
      <c r="AEA11" s="80"/>
      <c r="AEB11" s="80"/>
      <c r="AEC11" s="80"/>
      <c r="AED11" s="80"/>
      <c r="AEE11" s="80"/>
      <c r="AEF11" s="80"/>
      <c r="AEG11" s="80"/>
      <c r="AEH11" s="80"/>
      <c r="AEI11" s="80"/>
      <c r="AEJ11" s="80"/>
      <c r="AEK11" s="80"/>
      <c r="AEL11" s="80"/>
      <c r="AEM11" s="80"/>
      <c r="AEN11" s="80"/>
      <c r="AEO11" s="80"/>
      <c r="AEP11" s="80"/>
      <c r="AEQ11" s="80"/>
      <c r="AER11" s="80"/>
      <c r="AES11" s="80"/>
      <c r="AET11" s="80"/>
      <c r="AEU11" s="80"/>
      <c r="AEV11" s="80"/>
      <c r="AEW11" s="80"/>
      <c r="AEX11" s="80"/>
      <c r="AEY11" s="80"/>
      <c r="AEZ11" s="80"/>
      <c r="AFA11" s="80"/>
      <c r="AFB11" s="80"/>
      <c r="AFC11" s="80"/>
      <c r="AFD11" s="80"/>
      <c r="AFE11" s="80"/>
      <c r="AFF11" s="80"/>
      <c r="AFG11" s="80"/>
      <c r="AFH11" s="80"/>
      <c r="AFI11" s="80"/>
      <c r="AFJ11" s="80"/>
      <c r="AFK11" s="80"/>
      <c r="AFL11" s="80"/>
      <c r="AFM11" s="80"/>
      <c r="AFN11" s="80"/>
      <c r="AFO11" s="80"/>
      <c r="AFP11" s="80"/>
      <c r="AFQ11" s="80"/>
      <c r="AFR11" s="80"/>
      <c r="AFS11" s="80"/>
      <c r="AFT11" s="80"/>
      <c r="AFU11" s="80"/>
      <c r="AFV11" s="80"/>
      <c r="AFW11" s="80"/>
      <c r="AFX11" s="80"/>
      <c r="AFY11" s="80"/>
      <c r="AFZ11" s="80"/>
      <c r="AGA11" s="80"/>
      <c r="AGB11" s="80"/>
      <c r="AGC11" s="80"/>
      <c r="AGD11" s="80"/>
      <c r="AGE11" s="80"/>
      <c r="AGF11" s="80"/>
      <c r="AGG11" s="80"/>
      <c r="AGH11" s="80"/>
      <c r="AGI11" s="80"/>
      <c r="AGJ11" s="80"/>
      <c r="AGK11" s="80"/>
      <c r="AGL11" s="80"/>
      <c r="AGM11" s="80"/>
      <c r="AGN11" s="80"/>
      <c r="AGO11" s="80"/>
      <c r="AGP11" s="80"/>
      <c r="AGQ11" s="80"/>
      <c r="AGR11" s="80"/>
      <c r="AGS11" s="80"/>
      <c r="AGT11" s="80"/>
      <c r="AGU11" s="80"/>
      <c r="AGV11" s="80"/>
      <c r="AGW11" s="80"/>
      <c r="AGX11" s="80"/>
      <c r="AGY11" s="80"/>
      <c r="AGZ11" s="80"/>
      <c r="AHA11" s="80"/>
      <c r="AHB11" s="80"/>
      <c r="AHC11" s="80"/>
      <c r="AHD11" s="80"/>
      <c r="AHE11" s="80"/>
      <c r="AHF11" s="80"/>
      <c r="AHG11" s="80"/>
      <c r="AHH11" s="80"/>
      <c r="AHI11" s="80"/>
      <c r="AHJ11" s="80"/>
      <c r="AHK11" s="80"/>
      <c r="AHL11" s="80"/>
      <c r="AHM11" s="80"/>
      <c r="AHN11" s="80"/>
      <c r="AHO11" s="80"/>
      <c r="AHP11" s="80"/>
      <c r="AHQ11" s="80"/>
      <c r="AHR11" s="80"/>
      <c r="AHS11" s="80"/>
      <c r="AHT11" s="80"/>
      <c r="AHU11" s="80"/>
      <c r="AHV11" s="80"/>
      <c r="AHW11" s="80"/>
      <c r="AHX11" s="80"/>
      <c r="AHY11" s="80"/>
      <c r="AHZ11" s="80"/>
      <c r="AIA11" s="80"/>
      <c r="AIB11" s="80"/>
      <c r="AIC11" s="80"/>
      <c r="AID11" s="80"/>
      <c r="AIE11" s="80"/>
      <c r="AIF11" s="80"/>
      <c r="AIG11" s="80"/>
      <c r="AIH11" s="80"/>
      <c r="AII11" s="80"/>
      <c r="AIJ11" s="80"/>
      <c r="AIK11" s="80"/>
      <c r="AIL11" s="80"/>
      <c r="AIM11" s="80"/>
      <c r="AIN11" s="80"/>
      <c r="AIO11" s="80"/>
      <c r="AIP11" s="80"/>
      <c r="AIQ11" s="80"/>
      <c r="AIR11" s="80"/>
      <c r="AIS11" s="80"/>
      <c r="AIT11" s="80"/>
      <c r="AIU11" s="80"/>
      <c r="AIV11" s="80"/>
      <c r="AIW11" s="80"/>
      <c r="AIX11" s="80"/>
      <c r="AIY11" s="80"/>
      <c r="AIZ11" s="80"/>
      <c r="AJA11" s="80"/>
      <c r="AJB11" s="80"/>
      <c r="AJC11" s="80"/>
      <c r="AJD11" s="80"/>
      <c r="AJE11" s="80"/>
      <c r="AJF11" s="80"/>
      <c r="AJG11" s="80"/>
      <c r="AJH11" s="80"/>
      <c r="AJI11" s="80"/>
      <c r="AJJ11" s="80"/>
      <c r="AJK11" s="80"/>
      <c r="AJL11" s="80"/>
      <c r="AJM11" s="80"/>
      <c r="AJN11" s="80"/>
      <c r="AJO11" s="80"/>
      <c r="AJP11" s="80"/>
      <c r="AJQ11" s="80"/>
      <c r="AJR11" s="80"/>
      <c r="AJS11" s="80"/>
      <c r="AJT11" s="80"/>
      <c r="AJU11" s="80"/>
      <c r="AJV11" s="80"/>
      <c r="AJW11" s="80"/>
      <c r="AJX11" s="80"/>
      <c r="AJY11" s="80"/>
      <c r="AJZ11" s="80"/>
      <c r="AKA11" s="80"/>
      <c r="AKB11" s="80"/>
      <c r="AKC11" s="80"/>
      <c r="AKD11" s="80"/>
      <c r="AKE11" s="80"/>
      <c r="AKF11" s="80"/>
      <c r="AKG11" s="80"/>
      <c r="AKH11" s="80"/>
      <c r="AKI11" s="80"/>
      <c r="AKJ11" s="80"/>
      <c r="AKK11" s="80"/>
      <c r="AKL11" s="80"/>
      <c r="AKM11" s="80"/>
      <c r="AKN11" s="80"/>
      <c r="AKO11" s="80"/>
      <c r="AKP11" s="80"/>
      <c r="AKQ11" s="80"/>
      <c r="AKR11" s="80"/>
      <c r="AKS11" s="80"/>
      <c r="AKT11" s="80"/>
      <c r="AKU11" s="80"/>
      <c r="AKV11" s="80"/>
      <c r="AKW11" s="80"/>
      <c r="AKX11" s="80"/>
      <c r="AKY11" s="80"/>
      <c r="AKZ11" s="80"/>
      <c r="ALA11" s="80"/>
      <c r="ALB11" s="80"/>
      <c r="ALC11" s="80"/>
      <c r="ALD11" s="80"/>
      <c r="ALE11" s="80"/>
      <c r="ALF11" s="80"/>
      <c r="ALG11" s="80"/>
      <c r="ALH11" s="80"/>
      <c r="ALI11" s="80"/>
      <c r="ALJ11" s="80"/>
      <c r="ALK11" s="80"/>
      <c r="ALL11" s="80"/>
      <c r="ALM11" s="80"/>
      <c r="ALN11" s="80"/>
      <c r="ALO11" s="80"/>
      <c r="ALP11" s="80"/>
      <c r="ALQ11" s="80"/>
      <c r="ALR11" s="80"/>
      <c r="ALS11" s="80"/>
      <c r="ALT11" s="80"/>
      <c r="ALU11" s="80"/>
      <c r="ALV11" s="80"/>
      <c r="ALW11" s="80"/>
      <c r="ALX11" s="80"/>
      <c r="ALY11" s="80"/>
      <c r="ALZ11" s="80"/>
      <c r="AMA11" s="80"/>
      <c r="AMB11" s="80"/>
      <c r="AMC11" s="80"/>
      <c r="AMD11" s="80"/>
      <c r="AME11" s="80"/>
      <c r="AMF11" s="80"/>
      <c r="AMG11" s="80"/>
      <c r="AMH11" s="80"/>
      <c r="AMI11" s="80"/>
      <c r="AMJ11" s="80"/>
    </row>
    <row r="12" spans="1:1024">
      <c r="A12" s="202"/>
      <c r="C12" s="203"/>
      <c r="D12" s="68"/>
      <c r="E12" s="204"/>
      <c r="F12" s="204"/>
      <c r="G12" s="204"/>
      <c r="H12" s="205"/>
      <c r="I12" s="247"/>
      <c r="J12" s="202"/>
    </row>
    <row r="13" spans="1:1024" ht="232.5" customHeight="1">
      <c r="A13" s="202"/>
      <c r="B13" s="215" t="s">
        <v>39</v>
      </c>
      <c r="C13" s="214" t="s">
        <v>68</v>
      </c>
      <c r="D13" s="68"/>
      <c r="E13" s="204">
        <v>90</v>
      </c>
      <c r="F13" s="204">
        <v>60</v>
      </c>
      <c r="G13" s="204">
        <v>190</v>
      </c>
      <c r="H13" s="205">
        <v>6</v>
      </c>
      <c r="I13" s="247">
        <v>0</v>
      </c>
      <c r="J13" s="251">
        <f>H13*I13</f>
        <v>0</v>
      </c>
      <c r="K13" s="83"/>
      <c r="P13" s="84"/>
    </row>
    <row r="14" spans="1:1024">
      <c r="A14" s="202"/>
      <c r="B14" s="215"/>
      <c r="C14" s="214"/>
      <c r="D14" s="68"/>
      <c r="E14" s="204"/>
      <c r="F14" s="204"/>
      <c r="G14" s="204"/>
      <c r="H14" s="205"/>
      <c r="I14" s="247"/>
      <c r="J14" s="251"/>
      <c r="K14" s="83"/>
      <c r="P14" s="84"/>
    </row>
    <row r="15" spans="1:1024" ht="178.5" customHeight="1">
      <c r="A15" s="202"/>
      <c r="B15" s="215" t="s">
        <v>159</v>
      </c>
      <c r="C15" s="214" t="s">
        <v>162</v>
      </c>
      <c r="D15" s="68"/>
      <c r="E15" s="204">
        <v>80</v>
      </c>
      <c r="F15" s="204">
        <v>50</v>
      </c>
      <c r="G15" s="204">
        <v>225</v>
      </c>
      <c r="H15" s="205">
        <v>2</v>
      </c>
      <c r="I15" s="247">
        <v>0</v>
      </c>
      <c r="J15" s="251">
        <f>H15*I15</f>
        <v>0</v>
      </c>
      <c r="K15" s="83"/>
      <c r="P15" s="84"/>
    </row>
    <row r="16" spans="1:1024">
      <c r="A16" s="202"/>
      <c r="B16" s="215"/>
      <c r="C16" s="214"/>
      <c r="D16" s="68"/>
      <c r="E16" s="204"/>
      <c r="F16" s="204"/>
      <c r="G16" s="204"/>
      <c r="H16" s="205"/>
      <c r="I16" s="247"/>
      <c r="J16" s="251"/>
      <c r="K16" s="83"/>
      <c r="P16" s="84"/>
    </row>
    <row r="17" spans="1:16" ht="31.5" customHeight="1">
      <c r="A17" s="202"/>
      <c r="B17" s="213" t="s">
        <v>46</v>
      </c>
      <c r="C17" s="214" t="s">
        <v>80</v>
      </c>
      <c r="D17" s="68"/>
      <c r="E17" s="204">
        <v>240</v>
      </c>
      <c r="F17" s="204">
        <v>2</v>
      </c>
      <c r="G17" s="204">
        <v>160</v>
      </c>
      <c r="H17" s="205">
        <v>1</v>
      </c>
      <c r="I17" s="247">
        <v>0</v>
      </c>
      <c r="J17" s="251">
        <f>H17*I17</f>
        <v>0</v>
      </c>
      <c r="K17" s="83"/>
      <c r="P17" s="84"/>
    </row>
    <row r="18" spans="1:16">
      <c r="A18" s="202"/>
      <c r="B18" s="216"/>
      <c r="C18" s="214"/>
      <c r="D18" s="68"/>
      <c r="E18" s="204"/>
      <c r="F18" s="204"/>
      <c r="G18" s="204"/>
      <c r="H18" s="205"/>
      <c r="I18" s="247"/>
      <c r="J18" s="251"/>
      <c r="K18" s="83"/>
      <c r="P18" s="84"/>
    </row>
    <row r="19" spans="1:16" ht="33.75" customHeight="1">
      <c r="A19" s="202"/>
      <c r="B19" s="213" t="s">
        <v>41</v>
      </c>
      <c r="C19" s="214" t="s">
        <v>189</v>
      </c>
      <c r="D19" s="68"/>
      <c r="E19" s="204">
        <v>235</v>
      </c>
      <c r="F19" s="204">
        <v>45</v>
      </c>
      <c r="G19" s="204">
        <v>75</v>
      </c>
      <c r="H19" s="205">
        <v>2</v>
      </c>
      <c r="I19" s="247">
        <v>0</v>
      </c>
      <c r="J19" s="251">
        <f>H19*I19</f>
        <v>0</v>
      </c>
      <c r="K19" s="83"/>
      <c r="P19" s="84"/>
    </row>
    <row r="20" spans="1:16">
      <c r="A20" s="202"/>
      <c r="B20" s="216"/>
      <c r="C20" s="214"/>
      <c r="D20" s="68"/>
      <c r="E20" s="204"/>
      <c r="F20" s="204"/>
      <c r="G20" s="204"/>
      <c r="H20" s="205"/>
      <c r="I20" s="247"/>
      <c r="J20" s="251"/>
      <c r="K20" s="83"/>
      <c r="P20" s="84"/>
    </row>
    <row r="21" spans="1:16" ht="36.75" customHeight="1">
      <c r="A21" s="202"/>
      <c r="B21" s="213" t="s">
        <v>42</v>
      </c>
      <c r="C21" s="214" t="s">
        <v>189</v>
      </c>
      <c r="D21" s="68"/>
      <c r="E21" s="204">
        <v>175</v>
      </c>
      <c r="F21" s="204">
        <v>45</v>
      </c>
      <c r="G21" s="204">
        <v>75</v>
      </c>
      <c r="H21" s="205">
        <v>1</v>
      </c>
      <c r="I21" s="247">
        <v>0</v>
      </c>
      <c r="J21" s="251">
        <f>H21*I21</f>
        <v>0</v>
      </c>
      <c r="K21" s="83"/>
      <c r="P21" s="84"/>
    </row>
    <row r="22" spans="1:16">
      <c r="A22" s="202"/>
      <c r="B22" s="215"/>
      <c r="C22" s="214"/>
      <c r="D22" s="68"/>
      <c r="E22" s="204"/>
      <c r="F22" s="204"/>
      <c r="G22" s="204"/>
      <c r="H22" s="205"/>
      <c r="I22" s="247"/>
      <c r="J22" s="251"/>
      <c r="K22" s="83"/>
      <c r="P22" s="84"/>
    </row>
    <row r="23" spans="1:16" ht="73.5" customHeight="1">
      <c r="A23" s="202"/>
      <c r="B23" s="215" t="s">
        <v>43</v>
      </c>
      <c r="C23" s="217" t="s">
        <v>69</v>
      </c>
      <c r="D23" s="68"/>
      <c r="E23" s="204">
        <v>120</v>
      </c>
      <c r="F23" s="204">
        <v>45</v>
      </c>
      <c r="G23" s="204">
        <v>45</v>
      </c>
      <c r="H23" s="205">
        <v>2</v>
      </c>
      <c r="I23" s="247">
        <v>0</v>
      </c>
      <c r="J23" s="251">
        <f>H23*I23</f>
        <v>0</v>
      </c>
      <c r="K23" s="83"/>
      <c r="P23" s="84"/>
    </row>
    <row r="24" spans="1:16">
      <c r="A24" s="202"/>
      <c r="B24" s="215"/>
      <c r="C24" s="214"/>
      <c r="D24" s="68"/>
      <c r="E24" s="204"/>
      <c r="F24" s="204"/>
      <c r="G24" s="204"/>
      <c r="H24" s="205"/>
      <c r="I24" s="247"/>
      <c r="J24" s="251"/>
      <c r="K24" s="83"/>
      <c r="P24" s="84"/>
    </row>
    <row r="25" spans="1:16" ht="123" customHeight="1">
      <c r="A25" s="202"/>
      <c r="B25" s="215" t="s">
        <v>52</v>
      </c>
      <c r="C25" s="214" t="s">
        <v>64</v>
      </c>
      <c r="D25" s="68"/>
      <c r="E25" s="204">
        <v>140</v>
      </c>
      <c r="F25" s="204">
        <v>60</v>
      </c>
      <c r="G25" s="204">
        <v>72</v>
      </c>
      <c r="H25" s="205">
        <v>6</v>
      </c>
      <c r="I25" s="247">
        <v>0</v>
      </c>
      <c r="J25" s="251">
        <f>H25*I25</f>
        <v>0</v>
      </c>
      <c r="K25" s="83"/>
      <c r="P25" s="84"/>
    </row>
    <row r="26" spans="1:16">
      <c r="A26" s="202"/>
      <c r="B26" s="215"/>
      <c r="C26" s="214"/>
      <c r="D26" s="68"/>
      <c r="E26" s="204"/>
      <c r="F26" s="204"/>
      <c r="G26" s="204"/>
      <c r="H26" s="205"/>
      <c r="I26" s="247"/>
      <c r="J26" s="251"/>
      <c r="K26" s="83"/>
      <c r="P26" s="84"/>
    </row>
    <row r="27" spans="1:16" ht="108" customHeight="1">
      <c r="A27" s="202"/>
      <c r="B27" s="215" t="s">
        <v>44</v>
      </c>
      <c r="C27" s="218" t="s">
        <v>72</v>
      </c>
      <c r="D27" s="68"/>
      <c r="E27" s="204">
        <v>61</v>
      </c>
      <c r="F27" s="204">
        <v>57</v>
      </c>
      <c r="G27" s="204" t="s">
        <v>70</v>
      </c>
      <c r="H27" s="205">
        <v>8</v>
      </c>
      <c r="I27" s="247">
        <v>0</v>
      </c>
      <c r="J27" s="251">
        <f>H27*I27</f>
        <v>0</v>
      </c>
      <c r="K27" s="83"/>
      <c r="P27" s="84"/>
    </row>
    <row r="28" spans="1:16">
      <c r="A28" s="202"/>
      <c r="B28" s="215"/>
      <c r="C28" s="214"/>
      <c r="D28" s="68"/>
      <c r="E28" s="204"/>
      <c r="F28" s="204"/>
      <c r="G28" s="204"/>
      <c r="H28" s="205"/>
      <c r="I28" s="247"/>
      <c r="J28" s="251"/>
      <c r="K28" s="83"/>
      <c r="P28" s="84"/>
    </row>
    <row r="29" spans="1:16" ht="85.5" customHeight="1">
      <c r="A29" s="202"/>
      <c r="B29" s="215" t="s">
        <v>61</v>
      </c>
      <c r="C29" s="218" t="s">
        <v>73</v>
      </c>
      <c r="D29" s="68"/>
      <c r="E29" s="204"/>
      <c r="F29" s="204"/>
      <c r="G29" s="204" t="s">
        <v>71</v>
      </c>
      <c r="H29" s="205">
        <v>4</v>
      </c>
      <c r="I29" s="247">
        <v>0</v>
      </c>
      <c r="J29" s="251">
        <f>H29*I29</f>
        <v>0</v>
      </c>
      <c r="K29" s="83"/>
      <c r="P29" s="84"/>
    </row>
    <row r="30" spans="1:16">
      <c r="A30" s="202"/>
      <c r="B30" s="215"/>
      <c r="C30" s="214"/>
      <c r="D30" s="68"/>
      <c r="E30" s="204"/>
      <c r="F30" s="204"/>
      <c r="G30" s="204"/>
      <c r="H30" s="205"/>
      <c r="I30" s="247"/>
      <c r="J30" s="251"/>
      <c r="K30" s="83"/>
      <c r="P30" s="84"/>
    </row>
    <row r="31" spans="1:16" ht="93" customHeight="1">
      <c r="A31" s="202"/>
      <c r="B31" s="215" t="s">
        <v>45</v>
      </c>
      <c r="C31" s="214" t="s">
        <v>209</v>
      </c>
      <c r="D31" s="68"/>
      <c r="E31" s="204"/>
      <c r="F31" s="204"/>
      <c r="G31" s="204"/>
      <c r="H31" s="205">
        <v>22</v>
      </c>
      <c r="I31" s="247">
        <v>0</v>
      </c>
      <c r="J31" s="251">
        <f>H31*I31</f>
        <v>0</v>
      </c>
      <c r="K31" s="83"/>
      <c r="P31" s="84"/>
    </row>
    <row r="32" spans="1:16">
      <c r="A32" s="202"/>
      <c r="B32" s="215"/>
      <c r="C32" s="214"/>
      <c r="D32" s="68"/>
      <c r="E32" s="204"/>
      <c r="F32" s="204"/>
      <c r="G32" s="204"/>
      <c r="H32" s="205"/>
      <c r="I32" s="247"/>
      <c r="J32" s="251"/>
      <c r="K32" s="83"/>
      <c r="P32" s="84"/>
    </row>
    <row r="33" spans="1:1024" ht="45" customHeight="1">
      <c r="A33" s="202"/>
      <c r="B33" s="215" t="s">
        <v>320</v>
      </c>
      <c r="C33" s="219" t="s">
        <v>75</v>
      </c>
      <c r="D33" s="68"/>
      <c r="E33" s="204">
        <v>200</v>
      </c>
      <c r="F33" s="204">
        <v>100</v>
      </c>
      <c r="G33" s="204"/>
      <c r="H33" s="205">
        <v>1</v>
      </c>
      <c r="I33" s="247">
        <v>0</v>
      </c>
      <c r="J33" s="251">
        <f>H33*I33</f>
        <v>0</v>
      </c>
      <c r="K33" s="83"/>
      <c r="P33" s="84"/>
    </row>
    <row r="34" spans="1:1024">
      <c r="A34" s="202"/>
      <c r="B34" s="215"/>
      <c r="C34" s="214"/>
      <c r="D34" s="68"/>
      <c r="E34" s="204"/>
      <c r="F34" s="204"/>
      <c r="G34" s="204"/>
      <c r="H34" s="205"/>
      <c r="I34" s="247"/>
      <c r="J34" s="251"/>
      <c r="K34" s="83"/>
      <c r="P34" s="84"/>
    </row>
    <row r="35" spans="1:1024" ht="46.5" customHeight="1">
      <c r="A35" s="202"/>
      <c r="B35" s="215" t="s">
        <v>50</v>
      </c>
      <c r="C35" s="214" t="s">
        <v>55</v>
      </c>
      <c r="D35" s="249"/>
      <c r="E35" s="204">
        <v>78</v>
      </c>
      <c r="F35" s="204">
        <v>25</v>
      </c>
      <c r="G35" s="204">
        <v>40</v>
      </c>
      <c r="H35" s="205">
        <v>1</v>
      </c>
      <c r="I35" s="247">
        <v>0</v>
      </c>
      <c r="J35" s="251">
        <f>H35*I35</f>
        <v>0</v>
      </c>
      <c r="K35" s="83"/>
      <c r="P35" s="84"/>
    </row>
    <row r="36" spans="1:1024">
      <c r="A36" s="202"/>
      <c r="B36" s="215"/>
      <c r="C36" s="214"/>
      <c r="D36" s="249"/>
      <c r="E36" s="204"/>
      <c r="F36" s="204"/>
      <c r="G36" s="204"/>
      <c r="H36" s="205"/>
      <c r="I36" s="247"/>
      <c r="J36" s="251"/>
      <c r="K36" s="83"/>
      <c r="P36" s="84"/>
    </row>
    <row r="37" spans="1:1024" ht="58.5" customHeight="1">
      <c r="A37" s="202"/>
      <c r="B37" s="215" t="s">
        <v>56</v>
      </c>
      <c r="C37" s="215" t="s">
        <v>58</v>
      </c>
      <c r="D37" s="68"/>
      <c r="E37" s="204"/>
      <c r="F37" s="204" t="s">
        <v>57</v>
      </c>
      <c r="G37" s="204"/>
      <c r="H37" s="205">
        <v>2</v>
      </c>
      <c r="I37" s="247">
        <v>0</v>
      </c>
      <c r="J37" s="251">
        <f>H37*I37</f>
        <v>0</v>
      </c>
      <c r="K37" s="83"/>
      <c r="P37" s="84"/>
    </row>
    <row r="38" spans="1:1024">
      <c r="A38" s="202"/>
      <c r="B38" s="215"/>
      <c r="C38" s="214"/>
      <c r="D38" s="68"/>
      <c r="E38" s="204"/>
      <c r="F38" s="204"/>
      <c r="G38" s="204"/>
      <c r="H38" s="205"/>
      <c r="I38" s="247"/>
      <c r="J38" s="251"/>
      <c r="K38" s="83"/>
      <c r="P38" s="84"/>
    </row>
    <row r="39" spans="1:1024" ht="63.75">
      <c r="A39" s="202"/>
      <c r="B39" s="215" t="s">
        <v>214</v>
      </c>
      <c r="C39" s="215" t="s">
        <v>215</v>
      </c>
      <c r="D39" s="68"/>
      <c r="E39" s="204">
        <v>15</v>
      </c>
      <c r="F39" s="204">
        <v>15</v>
      </c>
      <c r="G39" s="204"/>
      <c r="H39" s="205">
        <v>3</v>
      </c>
      <c r="I39" s="247">
        <v>0</v>
      </c>
      <c r="J39" s="251">
        <f>H39*I39</f>
        <v>0</v>
      </c>
      <c r="K39" s="83"/>
      <c r="P39" s="84"/>
    </row>
    <row r="40" spans="1:1024">
      <c r="A40" s="202"/>
      <c r="B40" s="215"/>
      <c r="C40" s="214"/>
      <c r="D40" s="68"/>
      <c r="E40" s="204"/>
      <c r="F40" s="204"/>
      <c r="G40" s="204"/>
      <c r="H40" s="205"/>
      <c r="I40" s="247"/>
      <c r="J40" s="251"/>
      <c r="K40" s="83"/>
      <c r="P40" s="84"/>
    </row>
    <row r="41" spans="1:1024">
      <c r="A41" s="202"/>
      <c r="B41" s="215"/>
      <c r="C41" s="214"/>
      <c r="D41" s="68"/>
      <c r="E41" s="204"/>
      <c r="F41" s="204"/>
      <c r="G41" s="204"/>
      <c r="H41" s="205"/>
      <c r="I41" s="247"/>
      <c r="J41" s="251"/>
      <c r="K41" s="83"/>
      <c r="P41" s="84"/>
    </row>
    <row r="42" spans="1:1024" s="70" customFormat="1" ht="39">
      <c r="A42" s="202"/>
      <c r="B42" s="72" t="s">
        <v>16</v>
      </c>
      <c r="C42" s="206" t="s">
        <v>17</v>
      </c>
      <c r="D42" s="128" t="s">
        <v>40</v>
      </c>
      <c r="E42" s="206" t="s">
        <v>18</v>
      </c>
      <c r="F42" s="206" t="s">
        <v>19</v>
      </c>
      <c r="G42" s="206" t="s">
        <v>20</v>
      </c>
      <c r="H42" s="72" t="s">
        <v>21</v>
      </c>
      <c r="I42" s="244" t="s">
        <v>22</v>
      </c>
      <c r="J42" s="250" t="s">
        <v>5</v>
      </c>
      <c r="K42" s="73"/>
      <c r="L42" s="73"/>
      <c r="P42" s="73"/>
    </row>
    <row r="43" spans="1:1024">
      <c r="A43" s="202"/>
      <c r="C43" s="203"/>
      <c r="D43" s="68"/>
      <c r="E43" s="204"/>
      <c r="F43" s="204"/>
      <c r="G43" s="204"/>
      <c r="H43" s="205"/>
      <c r="I43" s="243"/>
      <c r="J43" s="202"/>
    </row>
    <row r="44" spans="1:1024" s="76" customFormat="1" ht="18.75">
      <c r="A44" s="207" t="s">
        <v>48</v>
      </c>
      <c r="B44" s="67"/>
      <c r="C44" s="208"/>
      <c r="D44" s="74"/>
      <c r="E44" s="209"/>
      <c r="F44" s="209"/>
      <c r="G44" s="209"/>
      <c r="H44" s="67"/>
      <c r="I44" s="245"/>
      <c r="J44" s="72"/>
      <c r="K44" s="75"/>
      <c r="L44" s="75"/>
      <c r="P44" s="77"/>
    </row>
    <row r="45" spans="1:1024">
      <c r="A45" s="202"/>
      <c r="B45" s="215"/>
      <c r="C45" s="203"/>
      <c r="D45" s="68"/>
      <c r="E45" s="204"/>
      <c r="F45" s="204"/>
      <c r="G45" s="204"/>
      <c r="H45" s="205"/>
      <c r="I45" s="247"/>
      <c r="J45" s="251"/>
      <c r="K45" s="83"/>
      <c r="P45" s="84"/>
    </row>
    <row r="46" spans="1:1024" s="82" customFormat="1" ht="15.75">
      <c r="A46" s="129" t="s">
        <v>6</v>
      </c>
      <c r="B46" s="210"/>
      <c r="C46" s="211" t="s">
        <v>175</v>
      </c>
      <c r="D46" s="78"/>
      <c r="E46" s="212"/>
      <c r="F46" s="212"/>
      <c r="G46" s="212"/>
      <c r="H46" s="130"/>
      <c r="I46" s="246"/>
      <c r="J46" s="129"/>
      <c r="K46" s="79"/>
      <c r="L46" s="79"/>
      <c r="M46" s="80"/>
      <c r="N46" s="80"/>
      <c r="O46" s="80"/>
      <c r="P46" s="81"/>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c r="DJ46" s="80"/>
      <c r="DK46" s="80"/>
      <c r="DL46" s="80"/>
      <c r="DM46" s="80"/>
      <c r="DN46" s="80"/>
      <c r="DO46" s="80"/>
      <c r="DP46" s="80"/>
      <c r="DQ46" s="80"/>
      <c r="DR46" s="80"/>
      <c r="DS46" s="80"/>
      <c r="DT46" s="80"/>
      <c r="DU46" s="80"/>
      <c r="DV46" s="80"/>
      <c r="DW46" s="80"/>
      <c r="DX46" s="80"/>
      <c r="DY46" s="80"/>
      <c r="DZ46" s="80"/>
      <c r="EA46" s="80"/>
      <c r="EB46" s="80"/>
      <c r="EC46" s="80"/>
      <c r="ED46" s="80"/>
      <c r="EE46" s="80"/>
      <c r="EF46" s="80"/>
      <c r="EG46" s="80"/>
      <c r="EH46" s="80"/>
      <c r="EI46" s="80"/>
      <c r="EJ46" s="80"/>
      <c r="EK46" s="80"/>
      <c r="EL46" s="80"/>
      <c r="EM46" s="80"/>
      <c r="EN46" s="80"/>
      <c r="EO46" s="80"/>
      <c r="EP46" s="80"/>
      <c r="EQ46" s="80"/>
      <c r="ER46" s="80"/>
      <c r="ES46" s="80"/>
      <c r="ET46" s="80"/>
      <c r="EU46" s="80"/>
      <c r="EV46" s="80"/>
      <c r="EW46" s="80"/>
      <c r="EX46" s="80"/>
      <c r="EY46" s="80"/>
      <c r="EZ46" s="80"/>
      <c r="FA46" s="80"/>
      <c r="FB46" s="80"/>
      <c r="FC46" s="80"/>
      <c r="FD46" s="80"/>
      <c r="FE46" s="80"/>
      <c r="FF46" s="80"/>
      <c r="FG46" s="80"/>
      <c r="FH46" s="80"/>
      <c r="FI46" s="80"/>
      <c r="FJ46" s="80"/>
      <c r="FK46" s="80"/>
      <c r="FL46" s="80"/>
      <c r="FM46" s="80"/>
      <c r="FN46" s="80"/>
      <c r="FO46" s="80"/>
      <c r="FP46" s="80"/>
      <c r="FQ46" s="80"/>
      <c r="FR46" s="80"/>
      <c r="FS46" s="80"/>
      <c r="FT46" s="80"/>
      <c r="FU46" s="80"/>
      <c r="FV46" s="80"/>
      <c r="FW46" s="80"/>
      <c r="FX46" s="80"/>
      <c r="FY46" s="80"/>
      <c r="FZ46" s="80"/>
      <c r="GA46" s="80"/>
      <c r="GB46" s="80"/>
      <c r="GC46" s="80"/>
      <c r="GD46" s="80"/>
      <c r="GE46" s="80"/>
      <c r="GF46" s="80"/>
      <c r="GG46" s="80"/>
      <c r="GH46" s="80"/>
      <c r="GI46" s="80"/>
      <c r="GJ46" s="80"/>
      <c r="GK46" s="80"/>
      <c r="GL46" s="80"/>
      <c r="GM46" s="80"/>
      <c r="GN46" s="80"/>
      <c r="GO46" s="80"/>
      <c r="GP46" s="80"/>
      <c r="GQ46" s="80"/>
      <c r="GR46" s="80"/>
      <c r="GS46" s="80"/>
      <c r="GT46" s="80"/>
      <c r="GU46" s="80"/>
      <c r="GV46" s="80"/>
      <c r="GW46" s="80"/>
      <c r="GX46" s="80"/>
      <c r="GY46" s="80"/>
      <c r="GZ46" s="80"/>
      <c r="HA46" s="80"/>
      <c r="HB46" s="80"/>
      <c r="HC46" s="80"/>
      <c r="HD46" s="80"/>
      <c r="HE46" s="80"/>
      <c r="HF46" s="80"/>
      <c r="HG46" s="80"/>
      <c r="HH46" s="80"/>
      <c r="HI46" s="80"/>
      <c r="HJ46" s="80"/>
      <c r="HK46" s="80"/>
      <c r="HL46" s="80"/>
      <c r="HM46" s="80"/>
      <c r="HN46" s="80"/>
      <c r="HO46" s="80"/>
      <c r="HP46" s="80"/>
      <c r="HQ46" s="80"/>
      <c r="HR46" s="80"/>
      <c r="HS46" s="80"/>
      <c r="HT46" s="80"/>
      <c r="HU46" s="80"/>
      <c r="HV46" s="80"/>
      <c r="HW46" s="80"/>
      <c r="HX46" s="80"/>
      <c r="HY46" s="80"/>
      <c r="HZ46" s="80"/>
      <c r="IA46" s="80"/>
      <c r="IB46" s="80"/>
      <c r="IC46" s="80"/>
      <c r="ID46" s="80"/>
      <c r="IE46" s="80"/>
      <c r="IF46" s="80"/>
      <c r="IG46" s="80"/>
      <c r="IH46" s="80"/>
      <c r="II46" s="80"/>
      <c r="IJ46" s="80"/>
      <c r="IK46" s="80"/>
      <c r="IL46" s="80"/>
      <c r="IM46" s="80"/>
      <c r="IN46" s="80"/>
      <c r="IO46" s="80"/>
      <c r="IP46" s="80"/>
      <c r="IQ46" s="80"/>
      <c r="IR46" s="80"/>
      <c r="IS46" s="80"/>
      <c r="IT46" s="80"/>
      <c r="IU46" s="80"/>
      <c r="IV46" s="80"/>
      <c r="IW46" s="80"/>
      <c r="IX46" s="80"/>
      <c r="IY46" s="80"/>
      <c r="IZ46" s="80"/>
      <c r="JA46" s="80"/>
      <c r="JB46" s="80"/>
      <c r="JC46" s="80"/>
      <c r="JD46" s="80"/>
      <c r="JE46" s="80"/>
      <c r="JF46" s="80"/>
      <c r="JG46" s="80"/>
      <c r="JH46" s="80"/>
      <c r="JI46" s="80"/>
      <c r="JJ46" s="80"/>
      <c r="JK46" s="80"/>
      <c r="JL46" s="80"/>
      <c r="JM46" s="80"/>
      <c r="JN46" s="80"/>
      <c r="JO46" s="80"/>
      <c r="JP46" s="80"/>
      <c r="JQ46" s="80"/>
      <c r="JR46" s="80"/>
      <c r="JS46" s="80"/>
      <c r="JT46" s="80"/>
      <c r="JU46" s="80"/>
      <c r="JV46" s="80"/>
      <c r="JW46" s="80"/>
      <c r="JX46" s="80"/>
      <c r="JY46" s="80"/>
      <c r="JZ46" s="80"/>
      <c r="KA46" s="80"/>
      <c r="KB46" s="80"/>
      <c r="KC46" s="80"/>
      <c r="KD46" s="80"/>
      <c r="KE46" s="80"/>
      <c r="KF46" s="80"/>
      <c r="KG46" s="80"/>
      <c r="KH46" s="80"/>
      <c r="KI46" s="80"/>
      <c r="KJ46" s="80"/>
      <c r="KK46" s="80"/>
      <c r="KL46" s="80"/>
      <c r="KM46" s="80"/>
      <c r="KN46" s="80"/>
      <c r="KO46" s="80"/>
      <c r="KP46" s="80"/>
      <c r="KQ46" s="80"/>
      <c r="KR46" s="80"/>
      <c r="KS46" s="80"/>
      <c r="KT46" s="80"/>
      <c r="KU46" s="80"/>
      <c r="KV46" s="80"/>
      <c r="KW46" s="80"/>
      <c r="KX46" s="80"/>
      <c r="KY46" s="80"/>
      <c r="KZ46" s="80"/>
      <c r="LA46" s="80"/>
      <c r="LB46" s="80"/>
      <c r="LC46" s="80"/>
      <c r="LD46" s="80"/>
      <c r="LE46" s="80"/>
      <c r="LF46" s="80"/>
      <c r="LG46" s="80"/>
      <c r="LH46" s="80"/>
      <c r="LI46" s="80"/>
      <c r="LJ46" s="80"/>
      <c r="LK46" s="80"/>
      <c r="LL46" s="80"/>
      <c r="LM46" s="80"/>
      <c r="LN46" s="80"/>
      <c r="LO46" s="80"/>
      <c r="LP46" s="80"/>
      <c r="LQ46" s="80"/>
      <c r="LR46" s="80"/>
      <c r="LS46" s="80"/>
      <c r="LT46" s="80"/>
      <c r="LU46" s="80"/>
      <c r="LV46" s="80"/>
      <c r="LW46" s="80"/>
      <c r="LX46" s="80"/>
      <c r="LY46" s="80"/>
      <c r="LZ46" s="80"/>
      <c r="MA46" s="80"/>
      <c r="MB46" s="80"/>
      <c r="MC46" s="80"/>
      <c r="MD46" s="80"/>
      <c r="ME46" s="80"/>
      <c r="MF46" s="80"/>
      <c r="MG46" s="80"/>
      <c r="MH46" s="80"/>
      <c r="MI46" s="80"/>
      <c r="MJ46" s="80"/>
      <c r="MK46" s="80"/>
      <c r="ML46" s="80"/>
      <c r="MM46" s="80"/>
      <c r="MN46" s="80"/>
      <c r="MO46" s="80"/>
      <c r="MP46" s="80"/>
      <c r="MQ46" s="80"/>
      <c r="MR46" s="80"/>
      <c r="MS46" s="80"/>
      <c r="MT46" s="80"/>
      <c r="MU46" s="80"/>
      <c r="MV46" s="80"/>
      <c r="MW46" s="80"/>
      <c r="MX46" s="80"/>
      <c r="MY46" s="80"/>
      <c r="MZ46" s="80"/>
      <c r="NA46" s="80"/>
      <c r="NB46" s="80"/>
      <c r="NC46" s="80"/>
      <c r="ND46" s="80"/>
      <c r="NE46" s="80"/>
      <c r="NF46" s="80"/>
      <c r="NG46" s="80"/>
      <c r="NH46" s="80"/>
      <c r="NI46" s="80"/>
      <c r="NJ46" s="80"/>
      <c r="NK46" s="80"/>
      <c r="NL46" s="80"/>
      <c r="NM46" s="80"/>
      <c r="NN46" s="80"/>
      <c r="NO46" s="80"/>
      <c r="NP46" s="80"/>
      <c r="NQ46" s="80"/>
      <c r="NR46" s="80"/>
      <c r="NS46" s="80"/>
      <c r="NT46" s="80"/>
      <c r="NU46" s="80"/>
      <c r="NV46" s="80"/>
      <c r="NW46" s="80"/>
      <c r="NX46" s="80"/>
      <c r="NY46" s="80"/>
      <c r="NZ46" s="80"/>
      <c r="OA46" s="80"/>
      <c r="OB46" s="80"/>
      <c r="OC46" s="80"/>
      <c r="OD46" s="80"/>
      <c r="OE46" s="80"/>
      <c r="OF46" s="80"/>
      <c r="OG46" s="80"/>
      <c r="OH46" s="80"/>
      <c r="OI46" s="80"/>
      <c r="OJ46" s="80"/>
      <c r="OK46" s="80"/>
      <c r="OL46" s="80"/>
      <c r="OM46" s="80"/>
      <c r="ON46" s="80"/>
      <c r="OO46" s="80"/>
      <c r="OP46" s="80"/>
      <c r="OQ46" s="80"/>
      <c r="OR46" s="80"/>
      <c r="OS46" s="80"/>
      <c r="OT46" s="80"/>
      <c r="OU46" s="80"/>
      <c r="OV46" s="80"/>
      <c r="OW46" s="80"/>
      <c r="OX46" s="80"/>
      <c r="OY46" s="80"/>
      <c r="OZ46" s="80"/>
      <c r="PA46" s="80"/>
      <c r="PB46" s="80"/>
      <c r="PC46" s="80"/>
      <c r="PD46" s="80"/>
      <c r="PE46" s="80"/>
      <c r="PF46" s="80"/>
      <c r="PG46" s="80"/>
      <c r="PH46" s="80"/>
      <c r="PI46" s="80"/>
      <c r="PJ46" s="80"/>
      <c r="PK46" s="80"/>
      <c r="PL46" s="80"/>
      <c r="PM46" s="80"/>
      <c r="PN46" s="80"/>
      <c r="PO46" s="80"/>
      <c r="PP46" s="80"/>
      <c r="PQ46" s="80"/>
      <c r="PR46" s="80"/>
      <c r="PS46" s="80"/>
      <c r="PT46" s="80"/>
      <c r="PU46" s="80"/>
      <c r="PV46" s="80"/>
      <c r="PW46" s="80"/>
      <c r="PX46" s="80"/>
      <c r="PY46" s="80"/>
      <c r="PZ46" s="80"/>
      <c r="QA46" s="80"/>
      <c r="QB46" s="80"/>
      <c r="QC46" s="80"/>
      <c r="QD46" s="80"/>
      <c r="QE46" s="80"/>
      <c r="QF46" s="80"/>
      <c r="QG46" s="80"/>
      <c r="QH46" s="80"/>
      <c r="QI46" s="80"/>
      <c r="QJ46" s="80"/>
      <c r="QK46" s="80"/>
      <c r="QL46" s="80"/>
      <c r="QM46" s="80"/>
      <c r="QN46" s="80"/>
      <c r="QO46" s="80"/>
      <c r="QP46" s="80"/>
      <c r="QQ46" s="80"/>
      <c r="QR46" s="80"/>
      <c r="QS46" s="80"/>
      <c r="QT46" s="80"/>
      <c r="QU46" s="80"/>
      <c r="QV46" s="80"/>
      <c r="QW46" s="80"/>
      <c r="QX46" s="80"/>
      <c r="QY46" s="80"/>
      <c r="QZ46" s="80"/>
      <c r="RA46" s="80"/>
      <c r="RB46" s="80"/>
      <c r="RC46" s="80"/>
      <c r="RD46" s="80"/>
      <c r="RE46" s="80"/>
      <c r="RF46" s="80"/>
      <c r="RG46" s="80"/>
      <c r="RH46" s="80"/>
      <c r="RI46" s="80"/>
      <c r="RJ46" s="80"/>
      <c r="RK46" s="80"/>
      <c r="RL46" s="80"/>
      <c r="RM46" s="80"/>
      <c r="RN46" s="80"/>
      <c r="RO46" s="80"/>
      <c r="RP46" s="80"/>
      <c r="RQ46" s="80"/>
      <c r="RR46" s="80"/>
      <c r="RS46" s="80"/>
      <c r="RT46" s="80"/>
      <c r="RU46" s="80"/>
      <c r="RV46" s="80"/>
      <c r="RW46" s="80"/>
      <c r="RX46" s="80"/>
      <c r="RY46" s="80"/>
      <c r="RZ46" s="80"/>
      <c r="SA46" s="80"/>
      <c r="SB46" s="80"/>
      <c r="SC46" s="80"/>
      <c r="SD46" s="80"/>
      <c r="SE46" s="80"/>
      <c r="SF46" s="80"/>
      <c r="SG46" s="80"/>
      <c r="SH46" s="80"/>
      <c r="SI46" s="80"/>
      <c r="SJ46" s="80"/>
      <c r="SK46" s="80"/>
      <c r="SL46" s="80"/>
      <c r="SM46" s="80"/>
      <c r="SN46" s="80"/>
      <c r="SO46" s="80"/>
      <c r="SP46" s="80"/>
      <c r="SQ46" s="80"/>
      <c r="SR46" s="80"/>
      <c r="SS46" s="80"/>
      <c r="ST46" s="80"/>
      <c r="SU46" s="80"/>
      <c r="SV46" s="80"/>
      <c r="SW46" s="80"/>
      <c r="SX46" s="80"/>
      <c r="SY46" s="80"/>
      <c r="SZ46" s="80"/>
      <c r="TA46" s="80"/>
      <c r="TB46" s="80"/>
      <c r="TC46" s="80"/>
      <c r="TD46" s="80"/>
      <c r="TE46" s="80"/>
      <c r="TF46" s="80"/>
      <c r="TG46" s="80"/>
      <c r="TH46" s="80"/>
      <c r="TI46" s="80"/>
      <c r="TJ46" s="80"/>
      <c r="TK46" s="80"/>
      <c r="TL46" s="80"/>
      <c r="TM46" s="80"/>
      <c r="TN46" s="80"/>
      <c r="TO46" s="80"/>
      <c r="TP46" s="80"/>
      <c r="TQ46" s="80"/>
      <c r="TR46" s="80"/>
      <c r="TS46" s="80"/>
      <c r="TT46" s="80"/>
      <c r="TU46" s="80"/>
      <c r="TV46" s="80"/>
      <c r="TW46" s="80"/>
      <c r="TX46" s="80"/>
      <c r="TY46" s="80"/>
      <c r="TZ46" s="80"/>
      <c r="UA46" s="80"/>
      <c r="UB46" s="80"/>
      <c r="UC46" s="80"/>
      <c r="UD46" s="80"/>
      <c r="UE46" s="80"/>
      <c r="UF46" s="80"/>
      <c r="UG46" s="80"/>
      <c r="UH46" s="80"/>
      <c r="UI46" s="80"/>
      <c r="UJ46" s="80"/>
      <c r="UK46" s="80"/>
      <c r="UL46" s="80"/>
      <c r="UM46" s="80"/>
      <c r="UN46" s="80"/>
      <c r="UO46" s="80"/>
      <c r="UP46" s="80"/>
      <c r="UQ46" s="80"/>
      <c r="UR46" s="80"/>
      <c r="US46" s="80"/>
      <c r="UT46" s="80"/>
      <c r="UU46" s="80"/>
      <c r="UV46" s="80"/>
      <c r="UW46" s="80"/>
      <c r="UX46" s="80"/>
      <c r="UY46" s="80"/>
      <c r="UZ46" s="80"/>
      <c r="VA46" s="80"/>
      <c r="VB46" s="80"/>
      <c r="VC46" s="80"/>
      <c r="VD46" s="80"/>
      <c r="VE46" s="80"/>
      <c r="VF46" s="80"/>
      <c r="VG46" s="80"/>
      <c r="VH46" s="80"/>
      <c r="VI46" s="80"/>
      <c r="VJ46" s="80"/>
      <c r="VK46" s="80"/>
      <c r="VL46" s="80"/>
      <c r="VM46" s="80"/>
      <c r="VN46" s="80"/>
      <c r="VO46" s="80"/>
      <c r="VP46" s="80"/>
      <c r="VQ46" s="80"/>
      <c r="VR46" s="80"/>
      <c r="VS46" s="80"/>
      <c r="VT46" s="80"/>
      <c r="VU46" s="80"/>
      <c r="VV46" s="80"/>
      <c r="VW46" s="80"/>
      <c r="VX46" s="80"/>
      <c r="VY46" s="80"/>
      <c r="VZ46" s="80"/>
      <c r="WA46" s="80"/>
      <c r="WB46" s="80"/>
      <c r="WC46" s="80"/>
      <c r="WD46" s="80"/>
      <c r="WE46" s="80"/>
      <c r="WF46" s="80"/>
      <c r="WG46" s="80"/>
      <c r="WH46" s="80"/>
      <c r="WI46" s="80"/>
      <c r="WJ46" s="80"/>
      <c r="WK46" s="80"/>
      <c r="WL46" s="80"/>
      <c r="WM46" s="80"/>
      <c r="WN46" s="80"/>
      <c r="WO46" s="80"/>
      <c r="WP46" s="80"/>
      <c r="WQ46" s="80"/>
      <c r="WR46" s="80"/>
      <c r="WS46" s="80"/>
      <c r="WT46" s="80"/>
      <c r="WU46" s="80"/>
      <c r="WV46" s="80"/>
      <c r="WW46" s="80"/>
      <c r="WX46" s="80"/>
      <c r="WY46" s="80"/>
      <c r="WZ46" s="80"/>
      <c r="XA46" s="80"/>
      <c r="XB46" s="80"/>
      <c r="XC46" s="80"/>
      <c r="XD46" s="80"/>
      <c r="XE46" s="80"/>
      <c r="XF46" s="80"/>
      <c r="XG46" s="80"/>
      <c r="XH46" s="80"/>
      <c r="XI46" s="80"/>
      <c r="XJ46" s="80"/>
      <c r="XK46" s="80"/>
      <c r="XL46" s="80"/>
      <c r="XM46" s="80"/>
      <c r="XN46" s="80"/>
      <c r="XO46" s="80"/>
      <c r="XP46" s="80"/>
      <c r="XQ46" s="80"/>
      <c r="XR46" s="80"/>
      <c r="XS46" s="80"/>
      <c r="XT46" s="80"/>
      <c r="XU46" s="80"/>
      <c r="XV46" s="80"/>
      <c r="XW46" s="80"/>
      <c r="XX46" s="80"/>
      <c r="XY46" s="80"/>
      <c r="XZ46" s="80"/>
      <c r="YA46" s="80"/>
      <c r="YB46" s="80"/>
      <c r="YC46" s="80"/>
      <c r="YD46" s="80"/>
      <c r="YE46" s="80"/>
      <c r="YF46" s="80"/>
      <c r="YG46" s="80"/>
      <c r="YH46" s="80"/>
      <c r="YI46" s="80"/>
      <c r="YJ46" s="80"/>
      <c r="YK46" s="80"/>
      <c r="YL46" s="80"/>
      <c r="YM46" s="80"/>
      <c r="YN46" s="80"/>
      <c r="YO46" s="80"/>
      <c r="YP46" s="80"/>
      <c r="YQ46" s="80"/>
      <c r="YR46" s="80"/>
      <c r="YS46" s="80"/>
      <c r="YT46" s="80"/>
      <c r="YU46" s="80"/>
      <c r="YV46" s="80"/>
      <c r="YW46" s="80"/>
      <c r="YX46" s="80"/>
      <c r="YY46" s="80"/>
      <c r="YZ46" s="80"/>
      <c r="ZA46" s="80"/>
      <c r="ZB46" s="80"/>
      <c r="ZC46" s="80"/>
      <c r="ZD46" s="80"/>
      <c r="ZE46" s="80"/>
      <c r="ZF46" s="80"/>
      <c r="ZG46" s="80"/>
      <c r="ZH46" s="80"/>
      <c r="ZI46" s="80"/>
      <c r="ZJ46" s="80"/>
      <c r="ZK46" s="80"/>
      <c r="ZL46" s="80"/>
      <c r="ZM46" s="80"/>
      <c r="ZN46" s="80"/>
      <c r="ZO46" s="80"/>
      <c r="ZP46" s="80"/>
      <c r="ZQ46" s="80"/>
      <c r="ZR46" s="80"/>
      <c r="ZS46" s="80"/>
      <c r="ZT46" s="80"/>
      <c r="ZU46" s="80"/>
      <c r="ZV46" s="80"/>
      <c r="ZW46" s="80"/>
      <c r="ZX46" s="80"/>
      <c r="ZY46" s="80"/>
      <c r="ZZ46" s="80"/>
      <c r="AAA46" s="80"/>
      <c r="AAB46" s="80"/>
      <c r="AAC46" s="80"/>
      <c r="AAD46" s="80"/>
      <c r="AAE46" s="80"/>
      <c r="AAF46" s="80"/>
      <c r="AAG46" s="80"/>
      <c r="AAH46" s="80"/>
      <c r="AAI46" s="80"/>
      <c r="AAJ46" s="80"/>
      <c r="AAK46" s="80"/>
      <c r="AAL46" s="80"/>
      <c r="AAM46" s="80"/>
      <c r="AAN46" s="80"/>
      <c r="AAO46" s="80"/>
      <c r="AAP46" s="80"/>
      <c r="AAQ46" s="80"/>
      <c r="AAR46" s="80"/>
      <c r="AAS46" s="80"/>
      <c r="AAT46" s="80"/>
      <c r="AAU46" s="80"/>
      <c r="AAV46" s="80"/>
      <c r="AAW46" s="80"/>
      <c r="AAX46" s="80"/>
      <c r="AAY46" s="80"/>
      <c r="AAZ46" s="80"/>
      <c r="ABA46" s="80"/>
      <c r="ABB46" s="80"/>
      <c r="ABC46" s="80"/>
      <c r="ABD46" s="80"/>
      <c r="ABE46" s="80"/>
      <c r="ABF46" s="80"/>
      <c r="ABG46" s="80"/>
      <c r="ABH46" s="80"/>
      <c r="ABI46" s="80"/>
      <c r="ABJ46" s="80"/>
      <c r="ABK46" s="80"/>
      <c r="ABL46" s="80"/>
      <c r="ABM46" s="80"/>
      <c r="ABN46" s="80"/>
      <c r="ABO46" s="80"/>
      <c r="ABP46" s="80"/>
      <c r="ABQ46" s="80"/>
      <c r="ABR46" s="80"/>
      <c r="ABS46" s="80"/>
      <c r="ABT46" s="80"/>
      <c r="ABU46" s="80"/>
      <c r="ABV46" s="80"/>
      <c r="ABW46" s="80"/>
      <c r="ABX46" s="80"/>
      <c r="ABY46" s="80"/>
      <c r="ABZ46" s="80"/>
      <c r="ACA46" s="80"/>
      <c r="ACB46" s="80"/>
      <c r="ACC46" s="80"/>
      <c r="ACD46" s="80"/>
      <c r="ACE46" s="80"/>
      <c r="ACF46" s="80"/>
      <c r="ACG46" s="80"/>
      <c r="ACH46" s="80"/>
      <c r="ACI46" s="80"/>
      <c r="ACJ46" s="80"/>
      <c r="ACK46" s="80"/>
      <c r="ACL46" s="80"/>
      <c r="ACM46" s="80"/>
      <c r="ACN46" s="80"/>
      <c r="ACO46" s="80"/>
      <c r="ACP46" s="80"/>
      <c r="ACQ46" s="80"/>
      <c r="ACR46" s="80"/>
      <c r="ACS46" s="80"/>
      <c r="ACT46" s="80"/>
      <c r="ACU46" s="80"/>
      <c r="ACV46" s="80"/>
      <c r="ACW46" s="80"/>
      <c r="ACX46" s="80"/>
      <c r="ACY46" s="80"/>
      <c r="ACZ46" s="80"/>
      <c r="ADA46" s="80"/>
      <c r="ADB46" s="80"/>
      <c r="ADC46" s="80"/>
      <c r="ADD46" s="80"/>
      <c r="ADE46" s="80"/>
      <c r="ADF46" s="80"/>
      <c r="ADG46" s="80"/>
      <c r="ADH46" s="80"/>
      <c r="ADI46" s="80"/>
      <c r="ADJ46" s="80"/>
      <c r="ADK46" s="80"/>
      <c r="ADL46" s="80"/>
      <c r="ADM46" s="80"/>
      <c r="ADN46" s="80"/>
      <c r="ADO46" s="80"/>
      <c r="ADP46" s="80"/>
      <c r="ADQ46" s="80"/>
      <c r="ADR46" s="80"/>
      <c r="ADS46" s="80"/>
      <c r="ADT46" s="80"/>
      <c r="ADU46" s="80"/>
      <c r="ADV46" s="80"/>
      <c r="ADW46" s="80"/>
      <c r="ADX46" s="80"/>
      <c r="ADY46" s="80"/>
      <c r="ADZ46" s="80"/>
      <c r="AEA46" s="80"/>
      <c r="AEB46" s="80"/>
      <c r="AEC46" s="80"/>
      <c r="AED46" s="80"/>
      <c r="AEE46" s="80"/>
      <c r="AEF46" s="80"/>
      <c r="AEG46" s="80"/>
      <c r="AEH46" s="80"/>
      <c r="AEI46" s="80"/>
      <c r="AEJ46" s="80"/>
      <c r="AEK46" s="80"/>
      <c r="AEL46" s="80"/>
      <c r="AEM46" s="80"/>
      <c r="AEN46" s="80"/>
      <c r="AEO46" s="80"/>
      <c r="AEP46" s="80"/>
      <c r="AEQ46" s="80"/>
      <c r="AER46" s="80"/>
      <c r="AES46" s="80"/>
      <c r="AET46" s="80"/>
      <c r="AEU46" s="80"/>
      <c r="AEV46" s="80"/>
      <c r="AEW46" s="80"/>
      <c r="AEX46" s="80"/>
      <c r="AEY46" s="80"/>
      <c r="AEZ46" s="80"/>
      <c r="AFA46" s="80"/>
      <c r="AFB46" s="80"/>
      <c r="AFC46" s="80"/>
      <c r="AFD46" s="80"/>
      <c r="AFE46" s="80"/>
      <c r="AFF46" s="80"/>
      <c r="AFG46" s="80"/>
      <c r="AFH46" s="80"/>
      <c r="AFI46" s="80"/>
      <c r="AFJ46" s="80"/>
      <c r="AFK46" s="80"/>
      <c r="AFL46" s="80"/>
      <c r="AFM46" s="80"/>
      <c r="AFN46" s="80"/>
      <c r="AFO46" s="80"/>
      <c r="AFP46" s="80"/>
      <c r="AFQ46" s="80"/>
      <c r="AFR46" s="80"/>
      <c r="AFS46" s="80"/>
      <c r="AFT46" s="80"/>
      <c r="AFU46" s="80"/>
      <c r="AFV46" s="80"/>
      <c r="AFW46" s="80"/>
      <c r="AFX46" s="80"/>
      <c r="AFY46" s="80"/>
      <c r="AFZ46" s="80"/>
      <c r="AGA46" s="80"/>
      <c r="AGB46" s="80"/>
      <c r="AGC46" s="80"/>
      <c r="AGD46" s="80"/>
      <c r="AGE46" s="80"/>
      <c r="AGF46" s="80"/>
      <c r="AGG46" s="80"/>
      <c r="AGH46" s="80"/>
      <c r="AGI46" s="80"/>
      <c r="AGJ46" s="80"/>
      <c r="AGK46" s="80"/>
      <c r="AGL46" s="80"/>
      <c r="AGM46" s="80"/>
      <c r="AGN46" s="80"/>
      <c r="AGO46" s="80"/>
      <c r="AGP46" s="80"/>
      <c r="AGQ46" s="80"/>
      <c r="AGR46" s="80"/>
      <c r="AGS46" s="80"/>
      <c r="AGT46" s="80"/>
      <c r="AGU46" s="80"/>
      <c r="AGV46" s="80"/>
      <c r="AGW46" s="80"/>
      <c r="AGX46" s="80"/>
      <c r="AGY46" s="80"/>
      <c r="AGZ46" s="80"/>
      <c r="AHA46" s="80"/>
      <c r="AHB46" s="80"/>
      <c r="AHC46" s="80"/>
      <c r="AHD46" s="80"/>
      <c r="AHE46" s="80"/>
      <c r="AHF46" s="80"/>
      <c r="AHG46" s="80"/>
      <c r="AHH46" s="80"/>
      <c r="AHI46" s="80"/>
      <c r="AHJ46" s="80"/>
      <c r="AHK46" s="80"/>
      <c r="AHL46" s="80"/>
      <c r="AHM46" s="80"/>
      <c r="AHN46" s="80"/>
      <c r="AHO46" s="80"/>
      <c r="AHP46" s="80"/>
      <c r="AHQ46" s="80"/>
      <c r="AHR46" s="80"/>
      <c r="AHS46" s="80"/>
      <c r="AHT46" s="80"/>
      <c r="AHU46" s="80"/>
      <c r="AHV46" s="80"/>
      <c r="AHW46" s="80"/>
      <c r="AHX46" s="80"/>
      <c r="AHY46" s="80"/>
      <c r="AHZ46" s="80"/>
      <c r="AIA46" s="80"/>
      <c r="AIB46" s="80"/>
      <c r="AIC46" s="80"/>
      <c r="AID46" s="80"/>
      <c r="AIE46" s="80"/>
      <c r="AIF46" s="80"/>
      <c r="AIG46" s="80"/>
      <c r="AIH46" s="80"/>
      <c r="AII46" s="80"/>
      <c r="AIJ46" s="80"/>
      <c r="AIK46" s="80"/>
      <c r="AIL46" s="80"/>
      <c r="AIM46" s="80"/>
      <c r="AIN46" s="80"/>
      <c r="AIO46" s="80"/>
      <c r="AIP46" s="80"/>
      <c r="AIQ46" s="80"/>
      <c r="AIR46" s="80"/>
      <c r="AIS46" s="80"/>
      <c r="AIT46" s="80"/>
      <c r="AIU46" s="80"/>
      <c r="AIV46" s="80"/>
      <c r="AIW46" s="80"/>
      <c r="AIX46" s="80"/>
      <c r="AIY46" s="80"/>
      <c r="AIZ46" s="80"/>
      <c r="AJA46" s="80"/>
      <c r="AJB46" s="80"/>
      <c r="AJC46" s="80"/>
      <c r="AJD46" s="80"/>
      <c r="AJE46" s="80"/>
      <c r="AJF46" s="80"/>
      <c r="AJG46" s="80"/>
      <c r="AJH46" s="80"/>
      <c r="AJI46" s="80"/>
      <c r="AJJ46" s="80"/>
      <c r="AJK46" s="80"/>
      <c r="AJL46" s="80"/>
      <c r="AJM46" s="80"/>
      <c r="AJN46" s="80"/>
      <c r="AJO46" s="80"/>
      <c r="AJP46" s="80"/>
      <c r="AJQ46" s="80"/>
      <c r="AJR46" s="80"/>
      <c r="AJS46" s="80"/>
      <c r="AJT46" s="80"/>
      <c r="AJU46" s="80"/>
      <c r="AJV46" s="80"/>
      <c r="AJW46" s="80"/>
      <c r="AJX46" s="80"/>
      <c r="AJY46" s="80"/>
      <c r="AJZ46" s="80"/>
      <c r="AKA46" s="80"/>
      <c r="AKB46" s="80"/>
      <c r="AKC46" s="80"/>
      <c r="AKD46" s="80"/>
      <c r="AKE46" s="80"/>
      <c r="AKF46" s="80"/>
      <c r="AKG46" s="80"/>
      <c r="AKH46" s="80"/>
      <c r="AKI46" s="80"/>
      <c r="AKJ46" s="80"/>
      <c r="AKK46" s="80"/>
      <c r="AKL46" s="80"/>
      <c r="AKM46" s="80"/>
      <c r="AKN46" s="80"/>
      <c r="AKO46" s="80"/>
      <c r="AKP46" s="80"/>
      <c r="AKQ46" s="80"/>
      <c r="AKR46" s="80"/>
      <c r="AKS46" s="80"/>
      <c r="AKT46" s="80"/>
      <c r="AKU46" s="80"/>
      <c r="AKV46" s="80"/>
      <c r="AKW46" s="80"/>
      <c r="AKX46" s="80"/>
      <c r="AKY46" s="80"/>
      <c r="AKZ46" s="80"/>
      <c r="ALA46" s="80"/>
      <c r="ALB46" s="80"/>
      <c r="ALC46" s="80"/>
      <c r="ALD46" s="80"/>
      <c r="ALE46" s="80"/>
      <c r="ALF46" s="80"/>
      <c r="ALG46" s="80"/>
      <c r="ALH46" s="80"/>
      <c r="ALI46" s="80"/>
      <c r="ALJ46" s="80"/>
      <c r="ALK46" s="80"/>
      <c r="ALL46" s="80"/>
      <c r="ALM46" s="80"/>
      <c r="ALN46" s="80"/>
      <c r="ALO46" s="80"/>
      <c r="ALP46" s="80"/>
      <c r="ALQ46" s="80"/>
      <c r="ALR46" s="80"/>
      <c r="ALS46" s="80"/>
      <c r="ALT46" s="80"/>
      <c r="ALU46" s="80"/>
      <c r="ALV46" s="80"/>
      <c r="ALW46" s="80"/>
      <c r="ALX46" s="80"/>
      <c r="ALY46" s="80"/>
      <c r="ALZ46" s="80"/>
      <c r="AMA46" s="80"/>
      <c r="AMB46" s="80"/>
      <c r="AMC46" s="80"/>
      <c r="AMD46" s="80"/>
      <c r="AME46" s="80"/>
      <c r="AMF46" s="80"/>
      <c r="AMG46" s="80"/>
      <c r="AMH46" s="80"/>
      <c r="AMI46" s="80"/>
      <c r="AMJ46" s="80"/>
    </row>
    <row r="47" spans="1:1024">
      <c r="A47" s="202"/>
      <c r="B47" s="215"/>
      <c r="C47" s="203"/>
      <c r="D47" s="68"/>
      <c r="E47" s="204"/>
      <c r="F47" s="204"/>
      <c r="G47" s="204"/>
      <c r="H47" s="205"/>
      <c r="I47" s="247"/>
      <c r="J47" s="251"/>
      <c r="K47" s="83"/>
      <c r="P47" s="84"/>
    </row>
    <row r="48" spans="1:1024" ht="147.75" customHeight="1">
      <c r="A48" s="202"/>
      <c r="B48" s="215" t="s">
        <v>176</v>
      </c>
      <c r="C48" s="203" t="s">
        <v>191</v>
      </c>
      <c r="D48" s="68"/>
      <c r="E48" s="204">
        <v>96.1</v>
      </c>
      <c r="F48" s="204">
        <v>69.599999999999994</v>
      </c>
      <c r="G48" s="204">
        <v>2.2999999999999998</v>
      </c>
      <c r="H48" s="205">
        <v>1</v>
      </c>
      <c r="I48" s="247">
        <v>0</v>
      </c>
      <c r="J48" s="251">
        <f>H48*I48</f>
        <v>0</v>
      </c>
      <c r="K48" s="83"/>
      <c r="P48" s="84"/>
    </row>
    <row r="49" spans="1:1024">
      <c r="A49" s="202"/>
      <c r="B49" s="215"/>
      <c r="C49" s="203"/>
      <c r="D49" s="68"/>
      <c r="E49" s="204"/>
      <c r="F49" s="204"/>
      <c r="G49" s="204"/>
      <c r="H49" s="205"/>
      <c r="I49" s="247"/>
      <c r="J49" s="251"/>
      <c r="K49" s="83"/>
      <c r="P49" s="84"/>
    </row>
    <row r="50" spans="1:1024">
      <c r="A50" s="202"/>
      <c r="B50" s="215"/>
      <c r="C50" s="203"/>
      <c r="D50" s="68"/>
      <c r="E50" s="204"/>
      <c r="F50" s="204"/>
      <c r="G50" s="204"/>
      <c r="H50" s="205"/>
      <c r="I50" s="247"/>
      <c r="J50" s="251"/>
      <c r="K50" s="83"/>
      <c r="P50" s="84"/>
    </row>
    <row r="51" spans="1:1024" s="82" customFormat="1" ht="15.75">
      <c r="A51" s="129" t="s">
        <v>6</v>
      </c>
      <c r="B51" s="210"/>
      <c r="C51" s="211" t="s">
        <v>66</v>
      </c>
      <c r="D51" s="78"/>
      <c r="E51" s="212"/>
      <c r="F51" s="212"/>
      <c r="G51" s="212"/>
      <c r="H51" s="130"/>
      <c r="I51" s="246"/>
      <c r="J51" s="129"/>
      <c r="K51" s="79"/>
      <c r="L51" s="79"/>
      <c r="M51" s="80"/>
      <c r="N51" s="80"/>
      <c r="O51" s="80"/>
      <c r="P51" s="81"/>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0"/>
      <c r="BR51" s="80"/>
      <c r="BS51" s="80"/>
      <c r="BT51" s="80"/>
      <c r="BU51" s="80"/>
      <c r="BV51" s="80"/>
      <c r="BW51" s="80"/>
      <c r="BX51" s="80"/>
      <c r="BY51" s="80"/>
      <c r="BZ51" s="80"/>
      <c r="CA51" s="80"/>
      <c r="CB51" s="80"/>
      <c r="CC51" s="80"/>
      <c r="CD51" s="80"/>
      <c r="CE51" s="80"/>
      <c r="CF51" s="80"/>
      <c r="CG51" s="80"/>
      <c r="CH51" s="80"/>
      <c r="CI51" s="80"/>
      <c r="CJ51" s="80"/>
      <c r="CK51" s="80"/>
      <c r="CL51" s="80"/>
      <c r="CM51" s="80"/>
      <c r="CN51" s="80"/>
      <c r="CO51" s="80"/>
      <c r="CP51" s="80"/>
      <c r="CQ51" s="80"/>
      <c r="CR51" s="80"/>
      <c r="CS51" s="80"/>
      <c r="CT51" s="80"/>
      <c r="CU51" s="80"/>
      <c r="CV51" s="80"/>
      <c r="CW51" s="80"/>
      <c r="CX51" s="80"/>
      <c r="CY51" s="80"/>
      <c r="CZ51" s="80"/>
      <c r="DA51" s="80"/>
      <c r="DB51" s="80"/>
      <c r="DC51" s="80"/>
      <c r="DD51" s="80"/>
      <c r="DE51" s="80"/>
      <c r="DF51" s="80"/>
      <c r="DG51" s="80"/>
      <c r="DH51" s="80"/>
      <c r="DI51" s="80"/>
      <c r="DJ51" s="80"/>
      <c r="DK51" s="80"/>
      <c r="DL51" s="80"/>
      <c r="DM51" s="80"/>
      <c r="DN51" s="80"/>
      <c r="DO51" s="80"/>
      <c r="DP51" s="80"/>
      <c r="DQ51" s="80"/>
      <c r="DR51" s="80"/>
      <c r="DS51" s="80"/>
      <c r="DT51" s="80"/>
      <c r="DU51" s="80"/>
      <c r="DV51" s="80"/>
      <c r="DW51" s="80"/>
      <c r="DX51" s="80"/>
      <c r="DY51" s="80"/>
      <c r="DZ51" s="80"/>
      <c r="EA51" s="80"/>
      <c r="EB51" s="80"/>
      <c r="EC51" s="80"/>
      <c r="ED51" s="80"/>
      <c r="EE51" s="80"/>
      <c r="EF51" s="80"/>
      <c r="EG51" s="80"/>
      <c r="EH51" s="80"/>
      <c r="EI51" s="80"/>
      <c r="EJ51" s="80"/>
      <c r="EK51" s="80"/>
      <c r="EL51" s="80"/>
      <c r="EM51" s="80"/>
      <c r="EN51" s="80"/>
      <c r="EO51" s="80"/>
      <c r="EP51" s="80"/>
      <c r="EQ51" s="80"/>
      <c r="ER51" s="80"/>
      <c r="ES51" s="80"/>
      <c r="ET51" s="80"/>
      <c r="EU51" s="80"/>
      <c r="EV51" s="80"/>
      <c r="EW51" s="80"/>
      <c r="EX51" s="80"/>
      <c r="EY51" s="80"/>
      <c r="EZ51" s="80"/>
      <c r="FA51" s="80"/>
      <c r="FB51" s="80"/>
      <c r="FC51" s="80"/>
      <c r="FD51" s="80"/>
      <c r="FE51" s="80"/>
      <c r="FF51" s="80"/>
      <c r="FG51" s="80"/>
      <c r="FH51" s="80"/>
      <c r="FI51" s="80"/>
      <c r="FJ51" s="80"/>
      <c r="FK51" s="80"/>
      <c r="FL51" s="80"/>
      <c r="FM51" s="80"/>
      <c r="FN51" s="80"/>
      <c r="FO51" s="80"/>
      <c r="FP51" s="80"/>
      <c r="FQ51" s="80"/>
      <c r="FR51" s="80"/>
      <c r="FS51" s="80"/>
      <c r="FT51" s="80"/>
      <c r="FU51" s="80"/>
      <c r="FV51" s="80"/>
      <c r="FW51" s="80"/>
      <c r="FX51" s="80"/>
      <c r="FY51" s="80"/>
      <c r="FZ51" s="80"/>
      <c r="GA51" s="80"/>
      <c r="GB51" s="80"/>
      <c r="GC51" s="80"/>
      <c r="GD51" s="80"/>
      <c r="GE51" s="80"/>
      <c r="GF51" s="80"/>
      <c r="GG51" s="80"/>
      <c r="GH51" s="80"/>
      <c r="GI51" s="80"/>
      <c r="GJ51" s="80"/>
      <c r="GK51" s="80"/>
      <c r="GL51" s="80"/>
      <c r="GM51" s="80"/>
      <c r="GN51" s="80"/>
      <c r="GO51" s="80"/>
      <c r="GP51" s="80"/>
      <c r="GQ51" s="80"/>
      <c r="GR51" s="80"/>
      <c r="GS51" s="80"/>
      <c r="GT51" s="80"/>
      <c r="GU51" s="80"/>
      <c r="GV51" s="80"/>
      <c r="GW51" s="80"/>
      <c r="GX51" s="80"/>
      <c r="GY51" s="80"/>
      <c r="GZ51" s="80"/>
      <c r="HA51" s="80"/>
      <c r="HB51" s="80"/>
      <c r="HC51" s="80"/>
      <c r="HD51" s="80"/>
      <c r="HE51" s="80"/>
      <c r="HF51" s="80"/>
      <c r="HG51" s="80"/>
      <c r="HH51" s="80"/>
      <c r="HI51" s="80"/>
      <c r="HJ51" s="80"/>
      <c r="HK51" s="80"/>
      <c r="HL51" s="80"/>
      <c r="HM51" s="80"/>
      <c r="HN51" s="80"/>
      <c r="HO51" s="80"/>
      <c r="HP51" s="80"/>
      <c r="HQ51" s="80"/>
      <c r="HR51" s="80"/>
      <c r="HS51" s="80"/>
      <c r="HT51" s="80"/>
      <c r="HU51" s="80"/>
      <c r="HV51" s="80"/>
      <c r="HW51" s="80"/>
      <c r="HX51" s="80"/>
      <c r="HY51" s="80"/>
      <c r="HZ51" s="80"/>
      <c r="IA51" s="80"/>
      <c r="IB51" s="80"/>
      <c r="IC51" s="80"/>
      <c r="ID51" s="80"/>
      <c r="IE51" s="80"/>
      <c r="IF51" s="80"/>
      <c r="IG51" s="80"/>
      <c r="IH51" s="80"/>
      <c r="II51" s="80"/>
      <c r="IJ51" s="80"/>
      <c r="IK51" s="80"/>
      <c r="IL51" s="80"/>
      <c r="IM51" s="80"/>
      <c r="IN51" s="80"/>
      <c r="IO51" s="80"/>
      <c r="IP51" s="80"/>
      <c r="IQ51" s="80"/>
      <c r="IR51" s="80"/>
      <c r="IS51" s="80"/>
      <c r="IT51" s="80"/>
      <c r="IU51" s="80"/>
      <c r="IV51" s="80"/>
      <c r="IW51" s="80"/>
      <c r="IX51" s="80"/>
      <c r="IY51" s="80"/>
      <c r="IZ51" s="80"/>
      <c r="JA51" s="80"/>
      <c r="JB51" s="80"/>
      <c r="JC51" s="80"/>
      <c r="JD51" s="80"/>
      <c r="JE51" s="80"/>
      <c r="JF51" s="80"/>
      <c r="JG51" s="80"/>
      <c r="JH51" s="80"/>
      <c r="JI51" s="80"/>
      <c r="JJ51" s="80"/>
      <c r="JK51" s="80"/>
      <c r="JL51" s="80"/>
      <c r="JM51" s="80"/>
      <c r="JN51" s="80"/>
      <c r="JO51" s="80"/>
      <c r="JP51" s="80"/>
      <c r="JQ51" s="80"/>
      <c r="JR51" s="80"/>
      <c r="JS51" s="80"/>
      <c r="JT51" s="80"/>
      <c r="JU51" s="80"/>
      <c r="JV51" s="80"/>
      <c r="JW51" s="80"/>
      <c r="JX51" s="80"/>
      <c r="JY51" s="80"/>
      <c r="JZ51" s="80"/>
      <c r="KA51" s="80"/>
      <c r="KB51" s="80"/>
      <c r="KC51" s="80"/>
      <c r="KD51" s="80"/>
      <c r="KE51" s="80"/>
      <c r="KF51" s="80"/>
      <c r="KG51" s="80"/>
      <c r="KH51" s="80"/>
      <c r="KI51" s="80"/>
      <c r="KJ51" s="80"/>
      <c r="KK51" s="80"/>
      <c r="KL51" s="80"/>
      <c r="KM51" s="80"/>
      <c r="KN51" s="80"/>
      <c r="KO51" s="80"/>
      <c r="KP51" s="80"/>
      <c r="KQ51" s="80"/>
      <c r="KR51" s="80"/>
      <c r="KS51" s="80"/>
      <c r="KT51" s="80"/>
      <c r="KU51" s="80"/>
      <c r="KV51" s="80"/>
      <c r="KW51" s="80"/>
      <c r="KX51" s="80"/>
      <c r="KY51" s="80"/>
      <c r="KZ51" s="80"/>
      <c r="LA51" s="80"/>
      <c r="LB51" s="80"/>
      <c r="LC51" s="80"/>
      <c r="LD51" s="80"/>
      <c r="LE51" s="80"/>
      <c r="LF51" s="80"/>
      <c r="LG51" s="80"/>
      <c r="LH51" s="80"/>
      <c r="LI51" s="80"/>
      <c r="LJ51" s="80"/>
      <c r="LK51" s="80"/>
      <c r="LL51" s="80"/>
      <c r="LM51" s="80"/>
      <c r="LN51" s="80"/>
      <c r="LO51" s="80"/>
      <c r="LP51" s="80"/>
      <c r="LQ51" s="80"/>
      <c r="LR51" s="80"/>
      <c r="LS51" s="80"/>
      <c r="LT51" s="80"/>
      <c r="LU51" s="80"/>
      <c r="LV51" s="80"/>
      <c r="LW51" s="80"/>
      <c r="LX51" s="80"/>
      <c r="LY51" s="80"/>
      <c r="LZ51" s="80"/>
      <c r="MA51" s="80"/>
      <c r="MB51" s="80"/>
      <c r="MC51" s="80"/>
      <c r="MD51" s="80"/>
      <c r="ME51" s="80"/>
      <c r="MF51" s="80"/>
      <c r="MG51" s="80"/>
      <c r="MH51" s="80"/>
      <c r="MI51" s="80"/>
      <c r="MJ51" s="80"/>
      <c r="MK51" s="80"/>
      <c r="ML51" s="80"/>
      <c r="MM51" s="80"/>
      <c r="MN51" s="80"/>
      <c r="MO51" s="80"/>
      <c r="MP51" s="80"/>
      <c r="MQ51" s="80"/>
      <c r="MR51" s="80"/>
      <c r="MS51" s="80"/>
      <c r="MT51" s="80"/>
      <c r="MU51" s="80"/>
      <c r="MV51" s="80"/>
      <c r="MW51" s="80"/>
      <c r="MX51" s="80"/>
      <c r="MY51" s="80"/>
      <c r="MZ51" s="80"/>
      <c r="NA51" s="80"/>
      <c r="NB51" s="80"/>
      <c r="NC51" s="80"/>
      <c r="ND51" s="80"/>
      <c r="NE51" s="80"/>
      <c r="NF51" s="80"/>
      <c r="NG51" s="80"/>
      <c r="NH51" s="80"/>
      <c r="NI51" s="80"/>
      <c r="NJ51" s="80"/>
      <c r="NK51" s="80"/>
      <c r="NL51" s="80"/>
      <c r="NM51" s="80"/>
      <c r="NN51" s="80"/>
      <c r="NO51" s="80"/>
      <c r="NP51" s="80"/>
      <c r="NQ51" s="80"/>
      <c r="NR51" s="80"/>
      <c r="NS51" s="80"/>
      <c r="NT51" s="80"/>
      <c r="NU51" s="80"/>
      <c r="NV51" s="80"/>
      <c r="NW51" s="80"/>
      <c r="NX51" s="80"/>
      <c r="NY51" s="80"/>
      <c r="NZ51" s="80"/>
      <c r="OA51" s="80"/>
      <c r="OB51" s="80"/>
      <c r="OC51" s="80"/>
      <c r="OD51" s="80"/>
      <c r="OE51" s="80"/>
      <c r="OF51" s="80"/>
      <c r="OG51" s="80"/>
      <c r="OH51" s="80"/>
      <c r="OI51" s="80"/>
      <c r="OJ51" s="80"/>
      <c r="OK51" s="80"/>
      <c r="OL51" s="80"/>
      <c r="OM51" s="80"/>
      <c r="ON51" s="80"/>
      <c r="OO51" s="80"/>
      <c r="OP51" s="80"/>
      <c r="OQ51" s="80"/>
      <c r="OR51" s="80"/>
      <c r="OS51" s="80"/>
      <c r="OT51" s="80"/>
      <c r="OU51" s="80"/>
      <c r="OV51" s="80"/>
      <c r="OW51" s="80"/>
      <c r="OX51" s="80"/>
      <c r="OY51" s="80"/>
      <c r="OZ51" s="80"/>
      <c r="PA51" s="80"/>
      <c r="PB51" s="80"/>
      <c r="PC51" s="80"/>
      <c r="PD51" s="80"/>
      <c r="PE51" s="80"/>
      <c r="PF51" s="80"/>
      <c r="PG51" s="80"/>
      <c r="PH51" s="80"/>
      <c r="PI51" s="80"/>
      <c r="PJ51" s="80"/>
      <c r="PK51" s="80"/>
      <c r="PL51" s="80"/>
      <c r="PM51" s="80"/>
      <c r="PN51" s="80"/>
      <c r="PO51" s="80"/>
      <c r="PP51" s="80"/>
      <c r="PQ51" s="80"/>
      <c r="PR51" s="80"/>
      <c r="PS51" s="80"/>
      <c r="PT51" s="80"/>
      <c r="PU51" s="80"/>
      <c r="PV51" s="80"/>
      <c r="PW51" s="80"/>
      <c r="PX51" s="80"/>
      <c r="PY51" s="80"/>
      <c r="PZ51" s="80"/>
      <c r="QA51" s="80"/>
      <c r="QB51" s="80"/>
      <c r="QC51" s="80"/>
      <c r="QD51" s="80"/>
      <c r="QE51" s="80"/>
      <c r="QF51" s="80"/>
      <c r="QG51" s="80"/>
      <c r="QH51" s="80"/>
      <c r="QI51" s="80"/>
      <c r="QJ51" s="80"/>
      <c r="QK51" s="80"/>
      <c r="QL51" s="80"/>
      <c r="QM51" s="80"/>
      <c r="QN51" s="80"/>
      <c r="QO51" s="80"/>
      <c r="QP51" s="80"/>
      <c r="QQ51" s="80"/>
      <c r="QR51" s="80"/>
      <c r="QS51" s="80"/>
      <c r="QT51" s="80"/>
      <c r="QU51" s="80"/>
      <c r="QV51" s="80"/>
      <c r="QW51" s="80"/>
      <c r="QX51" s="80"/>
      <c r="QY51" s="80"/>
      <c r="QZ51" s="80"/>
      <c r="RA51" s="80"/>
      <c r="RB51" s="80"/>
      <c r="RC51" s="80"/>
      <c r="RD51" s="80"/>
      <c r="RE51" s="80"/>
      <c r="RF51" s="80"/>
      <c r="RG51" s="80"/>
      <c r="RH51" s="80"/>
      <c r="RI51" s="80"/>
      <c r="RJ51" s="80"/>
      <c r="RK51" s="80"/>
      <c r="RL51" s="80"/>
      <c r="RM51" s="80"/>
      <c r="RN51" s="80"/>
      <c r="RO51" s="80"/>
      <c r="RP51" s="80"/>
      <c r="RQ51" s="80"/>
      <c r="RR51" s="80"/>
      <c r="RS51" s="80"/>
      <c r="RT51" s="80"/>
      <c r="RU51" s="80"/>
      <c r="RV51" s="80"/>
      <c r="RW51" s="80"/>
      <c r="RX51" s="80"/>
      <c r="RY51" s="80"/>
      <c r="RZ51" s="80"/>
      <c r="SA51" s="80"/>
      <c r="SB51" s="80"/>
      <c r="SC51" s="80"/>
      <c r="SD51" s="80"/>
      <c r="SE51" s="80"/>
      <c r="SF51" s="80"/>
      <c r="SG51" s="80"/>
      <c r="SH51" s="80"/>
      <c r="SI51" s="80"/>
      <c r="SJ51" s="80"/>
      <c r="SK51" s="80"/>
      <c r="SL51" s="80"/>
      <c r="SM51" s="80"/>
      <c r="SN51" s="80"/>
      <c r="SO51" s="80"/>
      <c r="SP51" s="80"/>
      <c r="SQ51" s="80"/>
      <c r="SR51" s="80"/>
      <c r="SS51" s="80"/>
      <c r="ST51" s="80"/>
      <c r="SU51" s="80"/>
      <c r="SV51" s="80"/>
      <c r="SW51" s="80"/>
      <c r="SX51" s="80"/>
      <c r="SY51" s="80"/>
      <c r="SZ51" s="80"/>
      <c r="TA51" s="80"/>
      <c r="TB51" s="80"/>
      <c r="TC51" s="80"/>
      <c r="TD51" s="80"/>
      <c r="TE51" s="80"/>
      <c r="TF51" s="80"/>
      <c r="TG51" s="80"/>
      <c r="TH51" s="80"/>
      <c r="TI51" s="80"/>
      <c r="TJ51" s="80"/>
      <c r="TK51" s="80"/>
      <c r="TL51" s="80"/>
      <c r="TM51" s="80"/>
      <c r="TN51" s="80"/>
      <c r="TO51" s="80"/>
      <c r="TP51" s="80"/>
      <c r="TQ51" s="80"/>
      <c r="TR51" s="80"/>
      <c r="TS51" s="80"/>
      <c r="TT51" s="80"/>
      <c r="TU51" s="80"/>
      <c r="TV51" s="80"/>
      <c r="TW51" s="80"/>
      <c r="TX51" s="80"/>
      <c r="TY51" s="80"/>
      <c r="TZ51" s="80"/>
      <c r="UA51" s="80"/>
      <c r="UB51" s="80"/>
      <c r="UC51" s="80"/>
      <c r="UD51" s="80"/>
      <c r="UE51" s="80"/>
      <c r="UF51" s="80"/>
      <c r="UG51" s="80"/>
      <c r="UH51" s="80"/>
      <c r="UI51" s="80"/>
      <c r="UJ51" s="80"/>
      <c r="UK51" s="80"/>
      <c r="UL51" s="80"/>
      <c r="UM51" s="80"/>
      <c r="UN51" s="80"/>
      <c r="UO51" s="80"/>
      <c r="UP51" s="80"/>
      <c r="UQ51" s="80"/>
      <c r="UR51" s="80"/>
      <c r="US51" s="80"/>
      <c r="UT51" s="80"/>
      <c r="UU51" s="80"/>
      <c r="UV51" s="80"/>
      <c r="UW51" s="80"/>
      <c r="UX51" s="80"/>
      <c r="UY51" s="80"/>
      <c r="UZ51" s="80"/>
      <c r="VA51" s="80"/>
      <c r="VB51" s="80"/>
      <c r="VC51" s="80"/>
      <c r="VD51" s="80"/>
      <c r="VE51" s="80"/>
      <c r="VF51" s="80"/>
      <c r="VG51" s="80"/>
      <c r="VH51" s="80"/>
      <c r="VI51" s="80"/>
      <c r="VJ51" s="80"/>
      <c r="VK51" s="80"/>
      <c r="VL51" s="80"/>
      <c r="VM51" s="80"/>
      <c r="VN51" s="80"/>
      <c r="VO51" s="80"/>
      <c r="VP51" s="80"/>
      <c r="VQ51" s="80"/>
      <c r="VR51" s="80"/>
      <c r="VS51" s="80"/>
      <c r="VT51" s="80"/>
      <c r="VU51" s="80"/>
      <c r="VV51" s="80"/>
      <c r="VW51" s="80"/>
      <c r="VX51" s="80"/>
      <c r="VY51" s="80"/>
      <c r="VZ51" s="80"/>
      <c r="WA51" s="80"/>
      <c r="WB51" s="80"/>
      <c r="WC51" s="80"/>
      <c r="WD51" s="80"/>
      <c r="WE51" s="80"/>
      <c r="WF51" s="80"/>
      <c r="WG51" s="80"/>
      <c r="WH51" s="80"/>
      <c r="WI51" s="80"/>
      <c r="WJ51" s="80"/>
      <c r="WK51" s="80"/>
      <c r="WL51" s="80"/>
      <c r="WM51" s="80"/>
      <c r="WN51" s="80"/>
      <c r="WO51" s="80"/>
      <c r="WP51" s="80"/>
      <c r="WQ51" s="80"/>
      <c r="WR51" s="80"/>
      <c r="WS51" s="80"/>
      <c r="WT51" s="80"/>
      <c r="WU51" s="80"/>
      <c r="WV51" s="80"/>
      <c r="WW51" s="80"/>
      <c r="WX51" s="80"/>
      <c r="WY51" s="80"/>
      <c r="WZ51" s="80"/>
      <c r="XA51" s="80"/>
      <c r="XB51" s="80"/>
      <c r="XC51" s="80"/>
      <c r="XD51" s="80"/>
      <c r="XE51" s="80"/>
      <c r="XF51" s="80"/>
      <c r="XG51" s="80"/>
      <c r="XH51" s="80"/>
      <c r="XI51" s="80"/>
      <c r="XJ51" s="80"/>
      <c r="XK51" s="80"/>
      <c r="XL51" s="80"/>
      <c r="XM51" s="80"/>
      <c r="XN51" s="80"/>
      <c r="XO51" s="80"/>
      <c r="XP51" s="80"/>
      <c r="XQ51" s="80"/>
      <c r="XR51" s="80"/>
      <c r="XS51" s="80"/>
      <c r="XT51" s="80"/>
      <c r="XU51" s="80"/>
      <c r="XV51" s="80"/>
      <c r="XW51" s="80"/>
      <c r="XX51" s="80"/>
      <c r="XY51" s="80"/>
      <c r="XZ51" s="80"/>
      <c r="YA51" s="80"/>
      <c r="YB51" s="80"/>
      <c r="YC51" s="80"/>
      <c r="YD51" s="80"/>
      <c r="YE51" s="80"/>
      <c r="YF51" s="80"/>
      <c r="YG51" s="80"/>
      <c r="YH51" s="80"/>
      <c r="YI51" s="80"/>
      <c r="YJ51" s="80"/>
      <c r="YK51" s="80"/>
      <c r="YL51" s="80"/>
      <c r="YM51" s="80"/>
      <c r="YN51" s="80"/>
      <c r="YO51" s="80"/>
      <c r="YP51" s="80"/>
      <c r="YQ51" s="80"/>
      <c r="YR51" s="80"/>
      <c r="YS51" s="80"/>
      <c r="YT51" s="80"/>
      <c r="YU51" s="80"/>
      <c r="YV51" s="80"/>
      <c r="YW51" s="80"/>
      <c r="YX51" s="80"/>
      <c r="YY51" s="80"/>
      <c r="YZ51" s="80"/>
      <c r="ZA51" s="80"/>
      <c r="ZB51" s="80"/>
      <c r="ZC51" s="80"/>
      <c r="ZD51" s="80"/>
      <c r="ZE51" s="80"/>
      <c r="ZF51" s="80"/>
      <c r="ZG51" s="80"/>
      <c r="ZH51" s="80"/>
      <c r="ZI51" s="80"/>
      <c r="ZJ51" s="80"/>
      <c r="ZK51" s="80"/>
      <c r="ZL51" s="80"/>
      <c r="ZM51" s="80"/>
      <c r="ZN51" s="80"/>
      <c r="ZO51" s="80"/>
      <c r="ZP51" s="80"/>
      <c r="ZQ51" s="80"/>
      <c r="ZR51" s="80"/>
      <c r="ZS51" s="80"/>
      <c r="ZT51" s="80"/>
      <c r="ZU51" s="80"/>
      <c r="ZV51" s="80"/>
      <c r="ZW51" s="80"/>
      <c r="ZX51" s="80"/>
      <c r="ZY51" s="80"/>
      <c r="ZZ51" s="80"/>
      <c r="AAA51" s="80"/>
      <c r="AAB51" s="80"/>
      <c r="AAC51" s="80"/>
      <c r="AAD51" s="80"/>
      <c r="AAE51" s="80"/>
      <c r="AAF51" s="80"/>
      <c r="AAG51" s="80"/>
      <c r="AAH51" s="80"/>
      <c r="AAI51" s="80"/>
      <c r="AAJ51" s="80"/>
      <c r="AAK51" s="80"/>
      <c r="AAL51" s="80"/>
      <c r="AAM51" s="80"/>
      <c r="AAN51" s="80"/>
      <c r="AAO51" s="80"/>
      <c r="AAP51" s="80"/>
      <c r="AAQ51" s="80"/>
      <c r="AAR51" s="80"/>
      <c r="AAS51" s="80"/>
      <c r="AAT51" s="80"/>
      <c r="AAU51" s="80"/>
      <c r="AAV51" s="80"/>
      <c r="AAW51" s="80"/>
      <c r="AAX51" s="80"/>
      <c r="AAY51" s="80"/>
      <c r="AAZ51" s="80"/>
      <c r="ABA51" s="80"/>
      <c r="ABB51" s="80"/>
      <c r="ABC51" s="80"/>
      <c r="ABD51" s="80"/>
      <c r="ABE51" s="80"/>
      <c r="ABF51" s="80"/>
      <c r="ABG51" s="80"/>
      <c r="ABH51" s="80"/>
      <c r="ABI51" s="80"/>
      <c r="ABJ51" s="80"/>
      <c r="ABK51" s="80"/>
      <c r="ABL51" s="80"/>
      <c r="ABM51" s="80"/>
      <c r="ABN51" s="80"/>
      <c r="ABO51" s="80"/>
      <c r="ABP51" s="80"/>
      <c r="ABQ51" s="80"/>
      <c r="ABR51" s="80"/>
      <c r="ABS51" s="80"/>
      <c r="ABT51" s="80"/>
      <c r="ABU51" s="80"/>
      <c r="ABV51" s="80"/>
      <c r="ABW51" s="80"/>
      <c r="ABX51" s="80"/>
      <c r="ABY51" s="80"/>
      <c r="ABZ51" s="80"/>
      <c r="ACA51" s="80"/>
      <c r="ACB51" s="80"/>
      <c r="ACC51" s="80"/>
      <c r="ACD51" s="80"/>
      <c r="ACE51" s="80"/>
      <c r="ACF51" s="80"/>
      <c r="ACG51" s="80"/>
      <c r="ACH51" s="80"/>
      <c r="ACI51" s="80"/>
      <c r="ACJ51" s="80"/>
      <c r="ACK51" s="80"/>
      <c r="ACL51" s="80"/>
      <c r="ACM51" s="80"/>
      <c r="ACN51" s="80"/>
      <c r="ACO51" s="80"/>
      <c r="ACP51" s="80"/>
      <c r="ACQ51" s="80"/>
      <c r="ACR51" s="80"/>
      <c r="ACS51" s="80"/>
      <c r="ACT51" s="80"/>
      <c r="ACU51" s="80"/>
      <c r="ACV51" s="80"/>
      <c r="ACW51" s="80"/>
      <c r="ACX51" s="80"/>
      <c r="ACY51" s="80"/>
      <c r="ACZ51" s="80"/>
      <c r="ADA51" s="80"/>
      <c r="ADB51" s="80"/>
      <c r="ADC51" s="80"/>
      <c r="ADD51" s="80"/>
      <c r="ADE51" s="80"/>
      <c r="ADF51" s="80"/>
      <c r="ADG51" s="80"/>
      <c r="ADH51" s="80"/>
      <c r="ADI51" s="80"/>
      <c r="ADJ51" s="80"/>
      <c r="ADK51" s="80"/>
      <c r="ADL51" s="80"/>
      <c r="ADM51" s="80"/>
      <c r="ADN51" s="80"/>
      <c r="ADO51" s="80"/>
      <c r="ADP51" s="80"/>
      <c r="ADQ51" s="80"/>
      <c r="ADR51" s="80"/>
      <c r="ADS51" s="80"/>
      <c r="ADT51" s="80"/>
      <c r="ADU51" s="80"/>
      <c r="ADV51" s="80"/>
      <c r="ADW51" s="80"/>
      <c r="ADX51" s="80"/>
      <c r="ADY51" s="80"/>
      <c r="ADZ51" s="80"/>
      <c r="AEA51" s="80"/>
      <c r="AEB51" s="80"/>
      <c r="AEC51" s="80"/>
      <c r="AED51" s="80"/>
      <c r="AEE51" s="80"/>
      <c r="AEF51" s="80"/>
      <c r="AEG51" s="80"/>
      <c r="AEH51" s="80"/>
      <c r="AEI51" s="80"/>
      <c r="AEJ51" s="80"/>
      <c r="AEK51" s="80"/>
      <c r="AEL51" s="80"/>
      <c r="AEM51" s="80"/>
      <c r="AEN51" s="80"/>
      <c r="AEO51" s="80"/>
      <c r="AEP51" s="80"/>
      <c r="AEQ51" s="80"/>
      <c r="AER51" s="80"/>
      <c r="AES51" s="80"/>
      <c r="AET51" s="80"/>
      <c r="AEU51" s="80"/>
      <c r="AEV51" s="80"/>
      <c r="AEW51" s="80"/>
      <c r="AEX51" s="80"/>
      <c r="AEY51" s="80"/>
      <c r="AEZ51" s="80"/>
      <c r="AFA51" s="80"/>
      <c r="AFB51" s="80"/>
      <c r="AFC51" s="80"/>
      <c r="AFD51" s="80"/>
      <c r="AFE51" s="80"/>
      <c r="AFF51" s="80"/>
      <c r="AFG51" s="80"/>
      <c r="AFH51" s="80"/>
      <c r="AFI51" s="80"/>
      <c r="AFJ51" s="80"/>
      <c r="AFK51" s="80"/>
      <c r="AFL51" s="80"/>
      <c r="AFM51" s="80"/>
      <c r="AFN51" s="80"/>
      <c r="AFO51" s="80"/>
      <c r="AFP51" s="80"/>
      <c r="AFQ51" s="80"/>
      <c r="AFR51" s="80"/>
      <c r="AFS51" s="80"/>
      <c r="AFT51" s="80"/>
      <c r="AFU51" s="80"/>
      <c r="AFV51" s="80"/>
      <c r="AFW51" s="80"/>
      <c r="AFX51" s="80"/>
      <c r="AFY51" s="80"/>
      <c r="AFZ51" s="80"/>
      <c r="AGA51" s="80"/>
      <c r="AGB51" s="80"/>
      <c r="AGC51" s="80"/>
      <c r="AGD51" s="80"/>
      <c r="AGE51" s="80"/>
      <c r="AGF51" s="80"/>
      <c r="AGG51" s="80"/>
      <c r="AGH51" s="80"/>
      <c r="AGI51" s="80"/>
      <c r="AGJ51" s="80"/>
      <c r="AGK51" s="80"/>
      <c r="AGL51" s="80"/>
      <c r="AGM51" s="80"/>
      <c r="AGN51" s="80"/>
      <c r="AGO51" s="80"/>
      <c r="AGP51" s="80"/>
      <c r="AGQ51" s="80"/>
      <c r="AGR51" s="80"/>
      <c r="AGS51" s="80"/>
      <c r="AGT51" s="80"/>
      <c r="AGU51" s="80"/>
      <c r="AGV51" s="80"/>
      <c r="AGW51" s="80"/>
      <c r="AGX51" s="80"/>
      <c r="AGY51" s="80"/>
      <c r="AGZ51" s="80"/>
      <c r="AHA51" s="80"/>
      <c r="AHB51" s="80"/>
      <c r="AHC51" s="80"/>
      <c r="AHD51" s="80"/>
      <c r="AHE51" s="80"/>
      <c r="AHF51" s="80"/>
      <c r="AHG51" s="80"/>
      <c r="AHH51" s="80"/>
      <c r="AHI51" s="80"/>
      <c r="AHJ51" s="80"/>
      <c r="AHK51" s="80"/>
      <c r="AHL51" s="80"/>
      <c r="AHM51" s="80"/>
      <c r="AHN51" s="80"/>
      <c r="AHO51" s="80"/>
      <c r="AHP51" s="80"/>
      <c r="AHQ51" s="80"/>
      <c r="AHR51" s="80"/>
      <c r="AHS51" s="80"/>
      <c r="AHT51" s="80"/>
      <c r="AHU51" s="80"/>
      <c r="AHV51" s="80"/>
      <c r="AHW51" s="80"/>
      <c r="AHX51" s="80"/>
      <c r="AHY51" s="80"/>
      <c r="AHZ51" s="80"/>
      <c r="AIA51" s="80"/>
      <c r="AIB51" s="80"/>
      <c r="AIC51" s="80"/>
      <c r="AID51" s="80"/>
      <c r="AIE51" s="80"/>
      <c r="AIF51" s="80"/>
      <c r="AIG51" s="80"/>
      <c r="AIH51" s="80"/>
      <c r="AII51" s="80"/>
      <c r="AIJ51" s="80"/>
      <c r="AIK51" s="80"/>
      <c r="AIL51" s="80"/>
      <c r="AIM51" s="80"/>
      <c r="AIN51" s="80"/>
      <c r="AIO51" s="80"/>
      <c r="AIP51" s="80"/>
      <c r="AIQ51" s="80"/>
      <c r="AIR51" s="80"/>
      <c r="AIS51" s="80"/>
      <c r="AIT51" s="80"/>
      <c r="AIU51" s="80"/>
      <c r="AIV51" s="80"/>
      <c r="AIW51" s="80"/>
      <c r="AIX51" s="80"/>
      <c r="AIY51" s="80"/>
      <c r="AIZ51" s="80"/>
      <c r="AJA51" s="80"/>
      <c r="AJB51" s="80"/>
      <c r="AJC51" s="80"/>
      <c r="AJD51" s="80"/>
      <c r="AJE51" s="80"/>
      <c r="AJF51" s="80"/>
      <c r="AJG51" s="80"/>
      <c r="AJH51" s="80"/>
      <c r="AJI51" s="80"/>
      <c r="AJJ51" s="80"/>
      <c r="AJK51" s="80"/>
      <c r="AJL51" s="80"/>
      <c r="AJM51" s="80"/>
      <c r="AJN51" s="80"/>
      <c r="AJO51" s="80"/>
      <c r="AJP51" s="80"/>
      <c r="AJQ51" s="80"/>
      <c r="AJR51" s="80"/>
      <c r="AJS51" s="80"/>
      <c r="AJT51" s="80"/>
      <c r="AJU51" s="80"/>
      <c r="AJV51" s="80"/>
      <c r="AJW51" s="80"/>
      <c r="AJX51" s="80"/>
      <c r="AJY51" s="80"/>
      <c r="AJZ51" s="80"/>
      <c r="AKA51" s="80"/>
      <c r="AKB51" s="80"/>
      <c r="AKC51" s="80"/>
      <c r="AKD51" s="80"/>
      <c r="AKE51" s="80"/>
      <c r="AKF51" s="80"/>
      <c r="AKG51" s="80"/>
      <c r="AKH51" s="80"/>
      <c r="AKI51" s="80"/>
      <c r="AKJ51" s="80"/>
      <c r="AKK51" s="80"/>
      <c r="AKL51" s="80"/>
      <c r="AKM51" s="80"/>
      <c r="AKN51" s="80"/>
      <c r="AKO51" s="80"/>
      <c r="AKP51" s="80"/>
      <c r="AKQ51" s="80"/>
      <c r="AKR51" s="80"/>
      <c r="AKS51" s="80"/>
      <c r="AKT51" s="80"/>
      <c r="AKU51" s="80"/>
      <c r="AKV51" s="80"/>
      <c r="AKW51" s="80"/>
      <c r="AKX51" s="80"/>
      <c r="AKY51" s="80"/>
      <c r="AKZ51" s="80"/>
      <c r="ALA51" s="80"/>
      <c r="ALB51" s="80"/>
      <c r="ALC51" s="80"/>
      <c r="ALD51" s="80"/>
      <c r="ALE51" s="80"/>
      <c r="ALF51" s="80"/>
      <c r="ALG51" s="80"/>
      <c r="ALH51" s="80"/>
      <c r="ALI51" s="80"/>
      <c r="ALJ51" s="80"/>
      <c r="ALK51" s="80"/>
      <c r="ALL51" s="80"/>
      <c r="ALM51" s="80"/>
      <c r="ALN51" s="80"/>
      <c r="ALO51" s="80"/>
      <c r="ALP51" s="80"/>
      <c r="ALQ51" s="80"/>
      <c r="ALR51" s="80"/>
      <c r="ALS51" s="80"/>
      <c r="ALT51" s="80"/>
      <c r="ALU51" s="80"/>
      <c r="ALV51" s="80"/>
      <c r="ALW51" s="80"/>
      <c r="ALX51" s="80"/>
      <c r="ALY51" s="80"/>
      <c r="ALZ51" s="80"/>
      <c r="AMA51" s="80"/>
      <c r="AMB51" s="80"/>
      <c r="AMC51" s="80"/>
      <c r="AMD51" s="80"/>
      <c r="AME51" s="80"/>
      <c r="AMF51" s="80"/>
      <c r="AMG51" s="80"/>
      <c r="AMH51" s="80"/>
      <c r="AMI51" s="80"/>
      <c r="AMJ51" s="80"/>
    </row>
    <row r="52" spans="1:1024">
      <c r="A52" s="202"/>
      <c r="B52" s="215"/>
      <c r="C52" s="203"/>
      <c r="D52" s="68"/>
      <c r="E52" s="204"/>
      <c r="F52" s="204"/>
      <c r="G52" s="204"/>
      <c r="H52" s="205"/>
      <c r="I52" s="247"/>
      <c r="J52" s="251"/>
      <c r="K52" s="83"/>
      <c r="P52" s="84"/>
    </row>
    <row r="53" spans="1:1024" s="70" customFormat="1" ht="96" customHeight="1">
      <c r="A53" s="202"/>
      <c r="B53" s="215" t="s">
        <v>117</v>
      </c>
      <c r="C53" s="173" t="s">
        <v>118</v>
      </c>
      <c r="D53" s="68"/>
      <c r="E53" s="204">
        <v>80</v>
      </c>
      <c r="F53" s="204">
        <v>40</v>
      </c>
      <c r="G53" s="204">
        <v>73</v>
      </c>
      <c r="H53" s="205">
        <v>2</v>
      </c>
      <c r="I53" s="247">
        <v>0</v>
      </c>
      <c r="J53" s="251">
        <f>H53*I53</f>
        <v>0</v>
      </c>
      <c r="K53" s="83"/>
      <c r="L53" s="69"/>
      <c r="P53" s="84"/>
    </row>
    <row r="54" spans="1:1024" s="70" customFormat="1" ht="15.75" customHeight="1">
      <c r="A54" s="202"/>
      <c r="B54" s="215"/>
      <c r="C54" s="214"/>
      <c r="D54" s="68"/>
      <c r="E54" s="204"/>
      <c r="F54" s="204"/>
      <c r="G54" s="204"/>
      <c r="H54" s="205"/>
      <c r="I54" s="247"/>
      <c r="J54" s="251"/>
      <c r="K54" s="83"/>
      <c r="L54" s="69"/>
      <c r="P54" s="84"/>
    </row>
    <row r="55" spans="1:1024" s="70" customFormat="1" ht="84" customHeight="1">
      <c r="A55" s="202"/>
      <c r="B55" s="215" t="s">
        <v>119</v>
      </c>
      <c r="C55" s="173" t="s">
        <v>96</v>
      </c>
      <c r="D55" s="68"/>
      <c r="E55" s="204">
        <v>162</v>
      </c>
      <c r="F55" s="204">
        <v>40</v>
      </c>
      <c r="G55" s="204">
        <v>2.5</v>
      </c>
      <c r="H55" s="205">
        <v>1</v>
      </c>
      <c r="I55" s="247">
        <v>0</v>
      </c>
      <c r="J55" s="251">
        <f>H55*I55</f>
        <v>0</v>
      </c>
      <c r="K55" s="83"/>
      <c r="L55" s="69"/>
      <c r="P55" s="84"/>
    </row>
    <row r="56" spans="1:1024">
      <c r="A56" s="202"/>
      <c r="B56" s="216"/>
      <c r="C56" s="214"/>
      <c r="D56" s="68"/>
      <c r="E56" s="204"/>
      <c r="F56" s="204"/>
      <c r="G56" s="204"/>
      <c r="H56" s="205"/>
      <c r="I56" s="247"/>
      <c r="J56" s="251"/>
      <c r="K56" s="83"/>
      <c r="P56" s="84"/>
    </row>
    <row r="57" spans="1:1024" ht="155.25" customHeight="1">
      <c r="A57" s="202"/>
      <c r="B57" s="67" t="s">
        <v>62</v>
      </c>
      <c r="C57" s="203" t="s">
        <v>177</v>
      </c>
      <c r="D57" s="68"/>
      <c r="E57" s="204">
        <v>140</v>
      </c>
      <c r="F57" s="204">
        <v>60</v>
      </c>
      <c r="G57" s="204">
        <v>75</v>
      </c>
      <c r="H57" s="205">
        <v>1</v>
      </c>
      <c r="I57" s="247">
        <v>0</v>
      </c>
      <c r="J57" s="251">
        <f>H57*I57</f>
        <v>0</v>
      </c>
      <c r="K57" s="83"/>
      <c r="P57" s="84"/>
    </row>
    <row r="58" spans="1:1024">
      <c r="A58" s="202"/>
      <c r="C58" s="203"/>
      <c r="D58" s="68"/>
      <c r="E58" s="204"/>
      <c r="F58" s="204"/>
      <c r="G58" s="204"/>
      <c r="H58" s="205"/>
      <c r="I58" s="247"/>
      <c r="J58" s="251"/>
      <c r="K58" s="83"/>
      <c r="P58" s="84"/>
    </row>
    <row r="59" spans="1:1024" ht="109.5" customHeight="1">
      <c r="A59" s="202"/>
      <c r="B59" s="215" t="s">
        <v>44</v>
      </c>
      <c r="C59" s="218" t="s">
        <v>72</v>
      </c>
      <c r="D59" s="68"/>
      <c r="E59" s="204">
        <v>61</v>
      </c>
      <c r="F59" s="204">
        <v>57</v>
      </c>
      <c r="G59" s="204" t="s">
        <v>70</v>
      </c>
      <c r="H59" s="205">
        <v>1</v>
      </c>
      <c r="I59" s="247">
        <v>0</v>
      </c>
      <c r="J59" s="251">
        <f>H59*I59</f>
        <v>0</v>
      </c>
      <c r="K59" s="83"/>
      <c r="P59" s="84"/>
    </row>
    <row r="60" spans="1:1024">
      <c r="A60" s="202"/>
      <c r="B60" s="215"/>
      <c r="C60" s="214"/>
      <c r="D60" s="68"/>
      <c r="E60" s="204"/>
      <c r="F60" s="204"/>
      <c r="G60" s="204"/>
      <c r="H60" s="205"/>
      <c r="I60" s="247"/>
      <c r="J60" s="251"/>
      <c r="K60" s="83"/>
      <c r="P60" s="84"/>
    </row>
    <row r="61" spans="1:1024" ht="44.25" customHeight="1">
      <c r="A61" s="202"/>
      <c r="B61" s="215" t="s">
        <v>51</v>
      </c>
      <c r="C61" s="214" t="s">
        <v>54</v>
      </c>
      <c r="D61" s="249"/>
      <c r="E61" s="204"/>
      <c r="F61" s="204" t="s">
        <v>57</v>
      </c>
      <c r="G61" s="204"/>
      <c r="H61" s="205">
        <v>1</v>
      </c>
      <c r="I61" s="247">
        <v>0</v>
      </c>
      <c r="J61" s="251">
        <f>H61*I61</f>
        <v>0</v>
      </c>
      <c r="K61" s="83"/>
      <c r="P61" s="84"/>
    </row>
    <row r="62" spans="1:1024">
      <c r="A62" s="202"/>
      <c r="B62" s="215"/>
      <c r="C62" s="214"/>
      <c r="D62" s="68"/>
      <c r="E62" s="204"/>
      <c r="F62" s="204"/>
      <c r="G62" s="204"/>
      <c r="H62" s="205"/>
      <c r="I62" s="247"/>
      <c r="J62" s="251"/>
      <c r="K62" s="83"/>
      <c r="P62" s="84"/>
    </row>
    <row r="63" spans="1:1024">
      <c r="A63" s="202"/>
      <c r="B63" s="215"/>
      <c r="C63" s="214"/>
      <c r="D63" s="68"/>
      <c r="E63" s="204"/>
      <c r="F63" s="204"/>
      <c r="G63" s="204"/>
      <c r="H63" s="205"/>
      <c r="I63" s="247"/>
      <c r="J63" s="251"/>
      <c r="K63" s="83"/>
      <c r="P63" s="84"/>
    </row>
    <row r="64" spans="1:1024" s="82" customFormat="1" ht="15.75">
      <c r="A64" s="129" t="s">
        <v>6</v>
      </c>
      <c r="B64" s="210"/>
      <c r="C64" s="211" t="s">
        <v>67</v>
      </c>
      <c r="D64" s="78"/>
      <c r="E64" s="212"/>
      <c r="F64" s="212"/>
      <c r="G64" s="212"/>
      <c r="H64" s="130"/>
      <c r="I64" s="246"/>
      <c r="J64" s="129"/>
      <c r="K64" s="79"/>
      <c r="L64" s="79"/>
      <c r="M64" s="80"/>
      <c r="N64" s="80"/>
      <c r="O64" s="80"/>
      <c r="P64" s="81"/>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c r="BN64" s="80"/>
      <c r="BO64" s="80"/>
      <c r="BP64" s="80"/>
      <c r="BQ64" s="80"/>
      <c r="BR64" s="80"/>
      <c r="BS64" s="80"/>
      <c r="BT64" s="80"/>
      <c r="BU64" s="80"/>
      <c r="BV64" s="80"/>
      <c r="BW64" s="80"/>
      <c r="BX64" s="80"/>
      <c r="BY64" s="80"/>
      <c r="BZ64" s="80"/>
      <c r="CA64" s="80"/>
      <c r="CB64" s="80"/>
      <c r="CC64" s="80"/>
      <c r="CD64" s="80"/>
      <c r="CE64" s="80"/>
      <c r="CF64" s="80"/>
      <c r="CG64" s="80"/>
      <c r="CH64" s="80"/>
      <c r="CI64" s="80"/>
      <c r="CJ64" s="80"/>
      <c r="CK64" s="80"/>
      <c r="CL64" s="80"/>
      <c r="CM64" s="80"/>
      <c r="CN64" s="80"/>
      <c r="CO64" s="80"/>
      <c r="CP64" s="80"/>
      <c r="CQ64" s="80"/>
      <c r="CR64" s="80"/>
      <c r="CS64" s="80"/>
      <c r="CT64" s="80"/>
      <c r="CU64" s="80"/>
      <c r="CV64" s="80"/>
      <c r="CW64" s="80"/>
      <c r="CX64" s="80"/>
      <c r="CY64" s="80"/>
      <c r="CZ64" s="80"/>
      <c r="DA64" s="80"/>
      <c r="DB64" s="80"/>
      <c r="DC64" s="80"/>
      <c r="DD64" s="80"/>
      <c r="DE64" s="80"/>
      <c r="DF64" s="80"/>
      <c r="DG64" s="80"/>
      <c r="DH64" s="80"/>
      <c r="DI64" s="80"/>
      <c r="DJ64" s="80"/>
      <c r="DK64" s="80"/>
      <c r="DL64" s="80"/>
      <c r="DM64" s="80"/>
      <c r="DN64" s="80"/>
      <c r="DO64" s="80"/>
      <c r="DP64" s="80"/>
      <c r="DQ64" s="80"/>
      <c r="DR64" s="80"/>
      <c r="DS64" s="80"/>
      <c r="DT64" s="80"/>
      <c r="DU64" s="80"/>
      <c r="DV64" s="80"/>
      <c r="DW64" s="80"/>
      <c r="DX64" s="80"/>
      <c r="DY64" s="80"/>
      <c r="DZ64" s="80"/>
      <c r="EA64" s="80"/>
      <c r="EB64" s="80"/>
      <c r="EC64" s="80"/>
      <c r="ED64" s="80"/>
      <c r="EE64" s="80"/>
      <c r="EF64" s="80"/>
      <c r="EG64" s="80"/>
      <c r="EH64" s="80"/>
      <c r="EI64" s="80"/>
      <c r="EJ64" s="80"/>
      <c r="EK64" s="80"/>
      <c r="EL64" s="80"/>
      <c r="EM64" s="80"/>
      <c r="EN64" s="80"/>
      <c r="EO64" s="80"/>
      <c r="EP64" s="80"/>
      <c r="EQ64" s="80"/>
      <c r="ER64" s="80"/>
      <c r="ES64" s="80"/>
      <c r="ET64" s="80"/>
      <c r="EU64" s="80"/>
      <c r="EV64" s="80"/>
      <c r="EW64" s="80"/>
      <c r="EX64" s="80"/>
      <c r="EY64" s="80"/>
      <c r="EZ64" s="80"/>
      <c r="FA64" s="80"/>
      <c r="FB64" s="80"/>
      <c r="FC64" s="80"/>
      <c r="FD64" s="80"/>
      <c r="FE64" s="80"/>
      <c r="FF64" s="80"/>
      <c r="FG64" s="80"/>
      <c r="FH64" s="80"/>
      <c r="FI64" s="80"/>
      <c r="FJ64" s="80"/>
      <c r="FK64" s="80"/>
      <c r="FL64" s="80"/>
      <c r="FM64" s="80"/>
      <c r="FN64" s="80"/>
      <c r="FO64" s="80"/>
      <c r="FP64" s="80"/>
      <c r="FQ64" s="80"/>
      <c r="FR64" s="80"/>
      <c r="FS64" s="80"/>
      <c r="FT64" s="80"/>
      <c r="FU64" s="80"/>
      <c r="FV64" s="80"/>
      <c r="FW64" s="80"/>
      <c r="FX64" s="80"/>
      <c r="FY64" s="80"/>
      <c r="FZ64" s="80"/>
      <c r="GA64" s="80"/>
      <c r="GB64" s="80"/>
      <c r="GC64" s="80"/>
      <c r="GD64" s="80"/>
      <c r="GE64" s="80"/>
      <c r="GF64" s="80"/>
      <c r="GG64" s="80"/>
      <c r="GH64" s="80"/>
      <c r="GI64" s="80"/>
      <c r="GJ64" s="80"/>
      <c r="GK64" s="80"/>
      <c r="GL64" s="80"/>
      <c r="GM64" s="80"/>
      <c r="GN64" s="80"/>
      <c r="GO64" s="80"/>
      <c r="GP64" s="80"/>
      <c r="GQ64" s="80"/>
      <c r="GR64" s="80"/>
      <c r="GS64" s="80"/>
      <c r="GT64" s="80"/>
      <c r="GU64" s="80"/>
      <c r="GV64" s="80"/>
      <c r="GW64" s="80"/>
      <c r="GX64" s="80"/>
      <c r="GY64" s="80"/>
      <c r="GZ64" s="80"/>
      <c r="HA64" s="80"/>
      <c r="HB64" s="80"/>
      <c r="HC64" s="80"/>
      <c r="HD64" s="80"/>
      <c r="HE64" s="80"/>
      <c r="HF64" s="80"/>
      <c r="HG64" s="80"/>
      <c r="HH64" s="80"/>
      <c r="HI64" s="80"/>
      <c r="HJ64" s="80"/>
      <c r="HK64" s="80"/>
      <c r="HL64" s="80"/>
      <c r="HM64" s="80"/>
      <c r="HN64" s="80"/>
      <c r="HO64" s="80"/>
      <c r="HP64" s="80"/>
      <c r="HQ64" s="80"/>
      <c r="HR64" s="80"/>
      <c r="HS64" s="80"/>
      <c r="HT64" s="80"/>
      <c r="HU64" s="80"/>
      <c r="HV64" s="80"/>
      <c r="HW64" s="80"/>
      <c r="HX64" s="80"/>
      <c r="HY64" s="80"/>
      <c r="HZ64" s="80"/>
      <c r="IA64" s="80"/>
      <c r="IB64" s="80"/>
      <c r="IC64" s="80"/>
      <c r="ID64" s="80"/>
      <c r="IE64" s="80"/>
      <c r="IF64" s="80"/>
      <c r="IG64" s="80"/>
      <c r="IH64" s="80"/>
      <c r="II64" s="80"/>
      <c r="IJ64" s="80"/>
      <c r="IK64" s="80"/>
      <c r="IL64" s="80"/>
      <c r="IM64" s="80"/>
      <c r="IN64" s="80"/>
      <c r="IO64" s="80"/>
      <c r="IP64" s="80"/>
      <c r="IQ64" s="80"/>
      <c r="IR64" s="80"/>
      <c r="IS64" s="80"/>
      <c r="IT64" s="80"/>
      <c r="IU64" s="80"/>
      <c r="IV64" s="80"/>
      <c r="IW64" s="80"/>
      <c r="IX64" s="80"/>
      <c r="IY64" s="80"/>
      <c r="IZ64" s="80"/>
      <c r="JA64" s="80"/>
      <c r="JB64" s="80"/>
      <c r="JC64" s="80"/>
      <c r="JD64" s="80"/>
      <c r="JE64" s="80"/>
      <c r="JF64" s="80"/>
      <c r="JG64" s="80"/>
      <c r="JH64" s="80"/>
      <c r="JI64" s="80"/>
      <c r="JJ64" s="80"/>
      <c r="JK64" s="80"/>
      <c r="JL64" s="80"/>
      <c r="JM64" s="80"/>
      <c r="JN64" s="80"/>
      <c r="JO64" s="80"/>
      <c r="JP64" s="80"/>
      <c r="JQ64" s="80"/>
      <c r="JR64" s="80"/>
      <c r="JS64" s="80"/>
      <c r="JT64" s="80"/>
      <c r="JU64" s="80"/>
      <c r="JV64" s="80"/>
      <c r="JW64" s="80"/>
      <c r="JX64" s="80"/>
      <c r="JY64" s="80"/>
      <c r="JZ64" s="80"/>
      <c r="KA64" s="80"/>
      <c r="KB64" s="80"/>
      <c r="KC64" s="80"/>
      <c r="KD64" s="80"/>
      <c r="KE64" s="80"/>
      <c r="KF64" s="80"/>
      <c r="KG64" s="80"/>
      <c r="KH64" s="80"/>
      <c r="KI64" s="80"/>
      <c r="KJ64" s="80"/>
      <c r="KK64" s="80"/>
      <c r="KL64" s="80"/>
      <c r="KM64" s="80"/>
      <c r="KN64" s="80"/>
      <c r="KO64" s="80"/>
      <c r="KP64" s="80"/>
      <c r="KQ64" s="80"/>
      <c r="KR64" s="80"/>
      <c r="KS64" s="80"/>
      <c r="KT64" s="80"/>
      <c r="KU64" s="80"/>
      <c r="KV64" s="80"/>
      <c r="KW64" s="80"/>
      <c r="KX64" s="80"/>
      <c r="KY64" s="80"/>
      <c r="KZ64" s="80"/>
      <c r="LA64" s="80"/>
      <c r="LB64" s="80"/>
      <c r="LC64" s="80"/>
      <c r="LD64" s="80"/>
      <c r="LE64" s="80"/>
      <c r="LF64" s="80"/>
      <c r="LG64" s="80"/>
      <c r="LH64" s="80"/>
      <c r="LI64" s="80"/>
      <c r="LJ64" s="80"/>
      <c r="LK64" s="80"/>
      <c r="LL64" s="80"/>
      <c r="LM64" s="80"/>
      <c r="LN64" s="80"/>
      <c r="LO64" s="80"/>
      <c r="LP64" s="80"/>
      <c r="LQ64" s="80"/>
      <c r="LR64" s="80"/>
      <c r="LS64" s="80"/>
      <c r="LT64" s="80"/>
      <c r="LU64" s="80"/>
      <c r="LV64" s="80"/>
      <c r="LW64" s="80"/>
      <c r="LX64" s="80"/>
      <c r="LY64" s="80"/>
      <c r="LZ64" s="80"/>
      <c r="MA64" s="80"/>
      <c r="MB64" s="80"/>
      <c r="MC64" s="80"/>
      <c r="MD64" s="80"/>
      <c r="ME64" s="80"/>
      <c r="MF64" s="80"/>
      <c r="MG64" s="80"/>
      <c r="MH64" s="80"/>
      <c r="MI64" s="80"/>
      <c r="MJ64" s="80"/>
      <c r="MK64" s="80"/>
      <c r="ML64" s="80"/>
      <c r="MM64" s="80"/>
      <c r="MN64" s="80"/>
      <c r="MO64" s="80"/>
      <c r="MP64" s="80"/>
      <c r="MQ64" s="80"/>
      <c r="MR64" s="80"/>
      <c r="MS64" s="80"/>
      <c r="MT64" s="80"/>
      <c r="MU64" s="80"/>
      <c r="MV64" s="80"/>
      <c r="MW64" s="80"/>
      <c r="MX64" s="80"/>
      <c r="MY64" s="80"/>
      <c r="MZ64" s="80"/>
      <c r="NA64" s="80"/>
      <c r="NB64" s="80"/>
      <c r="NC64" s="80"/>
      <c r="ND64" s="80"/>
      <c r="NE64" s="80"/>
      <c r="NF64" s="80"/>
      <c r="NG64" s="80"/>
      <c r="NH64" s="80"/>
      <c r="NI64" s="80"/>
      <c r="NJ64" s="80"/>
      <c r="NK64" s="80"/>
      <c r="NL64" s="80"/>
      <c r="NM64" s="80"/>
      <c r="NN64" s="80"/>
      <c r="NO64" s="80"/>
      <c r="NP64" s="80"/>
      <c r="NQ64" s="80"/>
      <c r="NR64" s="80"/>
      <c r="NS64" s="80"/>
      <c r="NT64" s="80"/>
      <c r="NU64" s="80"/>
      <c r="NV64" s="80"/>
      <c r="NW64" s="80"/>
      <c r="NX64" s="80"/>
      <c r="NY64" s="80"/>
      <c r="NZ64" s="80"/>
      <c r="OA64" s="80"/>
      <c r="OB64" s="80"/>
      <c r="OC64" s="80"/>
      <c r="OD64" s="80"/>
      <c r="OE64" s="80"/>
      <c r="OF64" s="80"/>
      <c r="OG64" s="80"/>
      <c r="OH64" s="80"/>
      <c r="OI64" s="80"/>
      <c r="OJ64" s="80"/>
      <c r="OK64" s="80"/>
      <c r="OL64" s="80"/>
      <c r="OM64" s="80"/>
      <c r="ON64" s="80"/>
      <c r="OO64" s="80"/>
      <c r="OP64" s="80"/>
      <c r="OQ64" s="80"/>
      <c r="OR64" s="80"/>
      <c r="OS64" s="80"/>
      <c r="OT64" s="80"/>
      <c r="OU64" s="80"/>
      <c r="OV64" s="80"/>
      <c r="OW64" s="80"/>
      <c r="OX64" s="80"/>
      <c r="OY64" s="80"/>
      <c r="OZ64" s="80"/>
      <c r="PA64" s="80"/>
      <c r="PB64" s="80"/>
      <c r="PC64" s="80"/>
      <c r="PD64" s="80"/>
      <c r="PE64" s="80"/>
      <c r="PF64" s="80"/>
      <c r="PG64" s="80"/>
      <c r="PH64" s="80"/>
      <c r="PI64" s="80"/>
      <c r="PJ64" s="80"/>
      <c r="PK64" s="80"/>
      <c r="PL64" s="80"/>
      <c r="PM64" s="80"/>
      <c r="PN64" s="80"/>
      <c r="PO64" s="80"/>
      <c r="PP64" s="80"/>
      <c r="PQ64" s="80"/>
      <c r="PR64" s="80"/>
      <c r="PS64" s="80"/>
      <c r="PT64" s="80"/>
      <c r="PU64" s="80"/>
      <c r="PV64" s="80"/>
      <c r="PW64" s="80"/>
      <c r="PX64" s="80"/>
      <c r="PY64" s="80"/>
      <c r="PZ64" s="80"/>
      <c r="QA64" s="80"/>
      <c r="QB64" s="80"/>
      <c r="QC64" s="80"/>
      <c r="QD64" s="80"/>
      <c r="QE64" s="80"/>
      <c r="QF64" s="80"/>
      <c r="QG64" s="80"/>
      <c r="QH64" s="80"/>
      <c r="QI64" s="80"/>
      <c r="QJ64" s="80"/>
      <c r="QK64" s="80"/>
      <c r="QL64" s="80"/>
      <c r="QM64" s="80"/>
      <c r="QN64" s="80"/>
      <c r="QO64" s="80"/>
      <c r="QP64" s="80"/>
      <c r="QQ64" s="80"/>
      <c r="QR64" s="80"/>
      <c r="QS64" s="80"/>
      <c r="QT64" s="80"/>
      <c r="QU64" s="80"/>
      <c r="QV64" s="80"/>
      <c r="QW64" s="80"/>
      <c r="QX64" s="80"/>
      <c r="QY64" s="80"/>
      <c r="QZ64" s="80"/>
      <c r="RA64" s="80"/>
      <c r="RB64" s="80"/>
      <c r="RC64" s="80"/>
      <c r="RD64" s="80"/>
      <c r="RE64" s="80"/>
      <c r="RF64" s="80"/>
      <c r="RG64" s="80"/>
      <c r="RH64" s="80"/>
      <c r="RI64" s="80"/>
      <c r="RJ64" s="80"/>
      <c r="RK64" s="80"/>
      <c r="RL64" s="80"/>
      <c r="RM64" s="80"/>
      <c r="RN64" s="80"/>
      <c r="RO64" s="80"/>
      <c r="RP64" s="80"/>
      <c r="RQ64" s="80"/>
      <c r="RR64" s="80"/>
      <c r="RS64" s="80"/>
      <c r="RT64" s="80"/>
      <c r="RU64" s="80"/>
      <c r="RV64" s="80"/>
      <c r="RW64" s="80"/>
      <c r="RX64" s="80"/>
      <c r="RY64" s="80"/>
      <c r="RZ64" s="80"/>
      <c r="SA64" s="80"/>
      <c r="SB64" s="80"/>
      <c r="SC64" s="80"/>
      <c r="SD64" s="80"/>
      <c r="SE64" s="80"/>
      <c r="SF64" s="80"/>
      <c r="SG64" s="80"/>
      <c r="SH64" s="80"/>
      <c r="SI64" s="80"/>
      <c r="SJ64" s="80"/>
      <c r="SK64" s="80"/>
      <c r="SL64" s="80"/>
      <c r="SM64" s="80"/>
      <c r="SN64" s="80"/>
      <c r="SO64" s="80"/>
      <c r="SP64" s="80"/>
      <c r="SQ64" s="80"/>
      <c r="SR64" s="80"/>
      <c r="SS64" s="80"/>
      <c r="ST64" s="80"/>
      <c r="SU64" s="80"/>
      <c r="SV64" s="80"/>
      <c r="SW64" s="80"/>
      <c r="SX64" s="80"/>
      <c r="SY64" s="80"/>
      <c r="SZ64" s="80"/>
      <c r="TA64" s="80"/>
      <c r="TB64" s="80"/>
      <c r="TC64" s="80"/>
      <c r="TD64" s="80"/>
      <c r="TE64" s="80"/>
      <c r="TF64" s="80"/>
      <c r="TG64" s="80"/>
      <c r="TH64" s="80"/>
      <c r="TI64" s="80"/>
      <c r="TJ64" s="80"/>
      <c r="TK64" s="80"/>
      <c r="TL64" s="80"/>
      <c r="TM64" s="80"/>
      <c r="TN64" s="80"/>
      <c r="TO64" s="80"/>
      <c r="TP64" s="80"/>
      <c r="TQ64" s="80"/>
      <c r="TR64" s="80"/>
      <c r="TS64" s="80"/>
      <c r="TT64" s="80"/>
      <c r="TU64" s="80"/>
      <c r="TV64" s="80"/>
      <c r="TW64" s="80"/>
      <c r="TX64" s="80"/>
      <c r="TY64" s="80"/>
      <c r="TZ64" s="80"/>
      <c r="UA64" s="80"/>
      <c r="UB64" s="80"/>
      <c r="UC64" s="80"/>
      <c r="UD64" s="80"/>
      <c r="UE64" s="80"/>
      <c r="UF64" s="80"/>
      <c r="UG64" s="80"/>
      <c r="UH64" s="80"/>
      <c r="UI64" s="80"/>
      <c r="UJ64" s="80"/>
      <c r="UK64" s="80"/>
      <c r="UL64" s="80"/>
      <c r="UM64" s="80"/>
      <c r="UN64" s="80"/>
      <c r="UO64" s="80"/>
      <c r="UP64" s="80"/>
      <c r="UQ64" s="80"/>
      <c r="UR64" s="80"/>
      <c r="US64" s="80"/>
      <c r="UT64" s="80"/>
      <c r="UU64" s="80"/>
      <c r="UV64" s="80"/>
      <c r="UW64" s="80"/>
      <c r="UX64" s="80"/>
      <c r="UY64" s="80"/>
      <c r="UZ64" s="80"/>
      <c r="VA64" s="80"/>
      <c r="VB64" s="80"/>
      <c r="VC64" s="80"/>
      <c r="VD64" s="80"/>
      <c r="VE64" s="80"/>
      <c r="VF64" s="80"/>
      <c r="VG64" s="80"/>
      <c r="VH64" s="80"/>
      <c r="VI64" s="80"/>
      <c r="VJ64" s="80"/>
      <c r="VK64" s="80"/>
      <c r="VL64" s="80"/>
      <c r="VM64" s="80"/>
      <c r="VN64" s="80"/>
      <c r="VO64" s="80"/>
      <c r="VP64" s="80"/>
      <c r="VQ64" s="80"/>
      <c r="VR64" s="80"/>
      <c r="VS64" s="80"/>
      <c r="VT64" s="80"/>
      <c r="VU64" s="80"/>
      <c r="VV64" s="80"/>
      <c r="VW64" s="80"/>
      <c r="VX64" s="80"/>
      <c r="VY64" s="80"/>
      <c r="VZ64" s="80"/>
      <c r="WA64" s="80"/>
      <c r="WB64" s="80"/>
      <c r="WC64" s="80"/>
      <c r="WD64" s="80"/>
      <c r="WE64" s="80"/>
      <c r="WF64" s="80"/>
      <c r="WG64" s="80"/>
      <c r="WH64" s="80"/>
      <c r="WI64" s="80"/>
      <c r="WJ64" s="80"/>
      <c r="WK64" s="80"/>
      <c r="WL64" s="80"/>
      <c r="WM64" s="80"/>
      <c r="WN64" s="80"/>
      <c r="WO64" s="80"/>
      <c r="WP64" s="80"/>
      <c r="WQ64" s="80"/>
      <c r="WR64" s="80"/>
      <c r="WS64" s="80"/>
      <c r="WT64" s="80"/>
      <c r="WU64" s="80"/>
      <c r="WV64" s="80"/>
      <c r="WW64" s="80"/>
      <c r="WX64" s="80"/>
      <c r="WY64" s="80"/>
      <c r="WZ64" s="80"/>
      <c r="XA64" s="80"/>
      <c r="XB64" s="80"/>
      <c r="XC64" s="80"/>
      <c r="XD64" s="80"/>
      <c r="XE64" s="80"/>
      <c r="XF64" s="80"/>
      <c r="XG64" s="80"/>
      <c r="XH64" s="80"/>
      <c r="XI64" s="80"/>
      <c r="XJ64" s="80"/>
      <c r="XK64" s="80"/>
      <c r="XL64" s="80"/>
      <c r="XM64" s="80"/>
      <c r="XN64" s="80"/>
      <c r="XO64" s="80"/>
      <c r="XP64" s="80"/>
      <c r="XQ64" s="80"/>
      <c r="XR64" s="80"/>
      <c r="XS64" s="80"/>
      <c r="XT64" s="80"/>
      <c r="XU64" s="80"/>
      <c r="XV64" s="80"/>
      <c r="XW64" s="80"/>
      <c r="XX64" s="80"/>
      <c r="XY64" s="80"/>
      <c r="XZ64" s="80"/>
      <c r="YA64" s="80"/>
      <c r="YB64" s="80"/>
      <c r="YC64" s="80"/>
      <c r="YD64" s="80"/>
      <c r="YE64" s="80"/>
      <c r="YF64" s="80"/>
      <c r="YG64" s="80"/>
      <c r="YH64" s="80"/>
      <c r="YI64" s="80"/>
      <c r="YJ64" s="80"/>
      <c r="YK64" s="80"/>
      <c r="YL64" s="80"/>
      <c r="YM64" s="80"/>
      <c r="YN64" s="80"/>
      <c r="YO64" s="80"/>
      <c r="YP64" s="80"/>
      <c r="YQ64" s="80"/>
      <c r="YR64" s="80"/>
      <c r="YS64" s="80"/>
      <c r="YT64" s="80"/>
      <c r="YU64" s="80"/>
      <c r="YV64" s="80"/>
      <c r="YW64" s="80"/>
      <c r="YX64" s="80"/>
      <c r="YY64" s="80"/>
      <c r="YZ64" s="80"/>
      <c r="ZA64" s="80"/>
      <c r="ZB64" s="80"/>
      <c r="ZC64" s="80"/>
      <c r="ZD64" s="80"/>
      <c r="ZE64" s="80"/>
      <c r="ZF64" s="80"/>
      <c r="ZG64" s="80"/>
      <c r="ZH64" s="80"/>
      <c r="ZI64" s="80"/>
      <c r="ZJ64" s="80"/>
      <c r="ZK64" s="80"/>
      <c r="ZL64" s="80"/>
      <c r="ZM64" s="80"/>
      <c r="ZN64" s="80"/>
      <c r="ZO64" s="80"/>
      <c r="ZP64" s="80"/>
      <c r="ZQ64" s="80"/>
      <c r="ZR64" s="80"/>
      <c r="ZS64" s="80"/>
      <c r="ZT64" s="80"/>
      <c r="ZU64" s="80"/>
      <c r="ZV64" s="80"/>
      <c r="ZW64" s="80"/>
      <c r="ZX64" s="80"/>
      <c r="ZY64" s="80"/>
      <c r="ZZ64" s="80"/>
      <c r="AAA64" s="80"/>
      <c r="AAB64" s="80"/>
      <c r="AAC64" s="80"/>
      <c r="AAD64" s="80"/>
      <c r="AAE64" s="80"/>
      <c r="AAF64" s="80"/>
      <c r="AAG64" s="80"/>
      <c r="AAH64" s="80"/>
      <c r="AAI64" s="80"/>
      <c r="AAJ64" s="80"/>
      <c r="AAK64" s="80"/>
      <c r="AAL64" s="80"/>
      <c r="AAM64" s="80"/>
      <c r="AAN64" s="80"/>
      <c r="AAO64" s="80"/>
      <c r="AAP64" s="80"/>
      <c r="AAQ64" s="80"/>
      <c r="AAR64" s="80"/>
      <c r="AAS64" s="80"/>
      <c r="AAT64" s="80"/>
      <c r="AAU64" s="80"/>
      <c r="AAV64" s="80"/>
      <c r="AAW64" s="80"/>
      <c r="AAX64" s="80"/>
      <c r="AAY64" s="80"/>
      <c r="AAZ64" s="80"/>
      <c r="ABA64" s="80"/>
      <c r="ABB64" s="80"/>
      <c r="ABC64" s="80"/>
      <c r="ABD64" s="80"/>
      <c r="ABE64" s="80"/>
      <c r="ABF64" s="80"/>
      <c r="ABG64" s="80"/>
      <c r="ABH64" s="80"/>
      <c r="ABI64" s="80"/>
      <c r="ABJ64" s="80"/>
      <c r="ABK64" s="80"/>
      <c r="ABL64" s="80"/>
      <c r="ABM64" s="80"/>
      <c r="ABN64" s="80"/>
      <c r="ABO64" s="80"/>
      <c r="ABP64" s="80"/>
      <c r="ABQ64" s="80"/>
      <c r="ABR64" s="80"/>
      <c r="ABS64" s="80"/>
      <c r="ABT64" s="80"/>
      <c r="ABU64" s="80"/>
      <c r="ABV64" s="80"/>
      <c r="ABW64" s="80"/>
      <c r="ABX64" s="80"/>
      <c r="ABY64" s="80"/>
      <c r="ABZ64" s="80"/>
      <c r="ACA64" s="80"/>
      <c r="ACB64" s="80"/>
      <c r="ACC64" s="80"/>
      <c r="ACD64" s="80"/>
      <c r="ACE64" s="80"/>
      <c r="ACF64" s="80"/>
      <c r="ACG64" s="80"/>
      <c r="ACH64" s="80"/>
      <c r="ACI64" s="80"/>
      <c r="ACJ64" s="80"/>
      <c r="ACK64" s="80"/>
      <c r="ACL64" s="80"/>
      <c r="ACM64" s="80"/>
      <c r="ACN64" s="80"/>
      <c r="ACO64" s="80"/>
      <c r="ACP64" s="80"/>
      <c r="ACQ64" s="80"/>
      <c r="ACR64" s="80"/>
      <c r="ACS64" s="80"/>
      <c r="ACT64" s="80"/>
      <c r="ACU64" s="80"/>
      <c r="ACV64" s="80"/>
      <c r="ACW64" s="80"/>
      <c r="ACX64" s="80"/>
      <c r="ACY64" s="80"/>
      <c r="ACZ64" s="80"/>
      <c r="ADA64" s="80"/>
      <c r="ADB64" s="80"/>
      <c r="ADC64" s="80"/>
      <c r="ADD64" s="80"/>
      <c r="ADE64" s="80"/>
      <c r="ADF64" s="80"/>
      <c r="ADG64" s="80"/>
      <c r="ADH64" s="80"/>
      <c r="ADI64" s="80"/>
      <c r="ADJ64" s="80"/>
      <c r="ADK64" s="80"/>
      <c r="ADL64" s="80"/>
      <c r="ADM64" s="80"/>
      <c r="ADN64" s="80"/>
      <c r="ADO64" s="80"/>
      <c r="ADP64" s="80"/>
      <c r="ADQ64" s="80"/>
      <c r="ADR64" s="80"/>
      <c r="ADS64" s="80"/>
      <c r="ADT64" s="80"/>
      <c r="ADU64" s="80"/>
      <c r="ADV64" s="80"/>
      <c r="ADW64" s="80"/>
      <c r="ADX64" s="80"/>
      <c r="ADY64" s="80"/>
      <c r="ADZ64" s="80"/>
      <c r="AEA64" s="80"/>
      <c r="AEB64" s="80"/>
      <c r="AEC64" s="80"/>
      <c r="AED64" s="80"/>
      <c r="AEE64" s="80"/>
      <c r="AEF64" s="80"/>
      <c r="AEG64" s="80"/>
      <c r="AEH64" s="80"/>
      <c r="AEI64" s="80"/>
      <c r="AEJ64" s="80"/>
      <c r="AEK64" s="80"/>
      <c r="AEL64" s="80"/>
      <c r="AEM64" s="80"/>
      <c r="AEN64" s="80"/>
      <c r="AEO64" s="80"/>
      <c r="AEP64" s="80"/>
      <c r="AEQ64" s="80"/>
      <c r="AER64" s="80"/>
      <c r="AES64" s="80"/>
      <c r="AET64" s="80"/>
      <c r="AEU64" s="80"/>
      <c r="AEV64" s="80"/>
      <c r="AEW64" s="80"/>
      <c r="AEX64" s="80"/>
      <c r="AEY64" s="80"/>
      <c r="AEZ64" s="80"/>
      <c r="AFA64" s="80"/>
      <c r="AFB64" s="80"/>
      <c r="AFC64" s="80"/>
      <c r="AFD64" s="80"/>
      <c r="AFE64" s="80"/>
      <c r="AFF64" s="80"/>
      <c r="AFG64" s="80"/>
      <c r="AFH64" s="80"/>
      <c r="AFI64" s="80"/>
      <c r="AFJ64" s="80"/>
      <c r="AFK64" s="80"/>
      <c r="AFL64" s="80"/>
      <c r="AFM64" s="80"/>
      <c r="AFN64" s="80"/>
      <c r="AFO64" s="80"/>
      <c r="AFP64" s="80"/>
      <c r="AFQ64" s="80"/>
      <c r="AFR64" s="80"/>
      <c r="AFS64" s="80"/>
      <c r="AFT64" s="80"/>
      <c r="AFU64" s="80"/>
      <c r="AFV64" s="80"/>
      <c r="AFW64" s="80"/>
      <c r="AFX64" s="80"/>
      <c r="AFY64" s="80"/>
      <c r="AFZ64" s="80"/>
      <c r="AGA64" s="80"/>
      <c r="AGB64" s="80"/>
      <c r="AGC64" s="80"/>
      <c r="AGD64" s="80"/>
      <c r="AGE64" s="80"/>
      <c r="AGF64" s="80"/>
      <c r="AGG64" s="80"/>
      <c r="AGH64" s="80"/>
      <c r="AGI64" s="80"/>
      <c r="AGJ64" s="80"/>
      <c r="AGK64" s="80"/>
      <c r="AGL64" s="80"/>
      <c r="AGM64" s="80"/>
      <c r="AGN64" s="80"/>
      <c r="AGO64" s="80"/>
      <c r="AGP64" s="80"/>
      <c r="AGQ64" s="80"/>
      <c r="AGR64" s="80"/>
      <c r="AGS64" s="80"/>
      <c r="AGT64" s="80"/>
      <c r="AGU64" s="80"/>
      <c r="AGV64" s="80"/>
      <c r="AGW64" s="80"/>
      <c r="AGX64" s="80"/>
      <c r="AGY64" s="80"/>
      <c r="AGZ64" s="80"/>
      <c r="AHA64" s="80"/>
      <c r="AHB64" s="80"/>
      <c r="AHC64" s="80"/>
      <c r="AHD64" s="80"/>
      <c r="AHE64" s="80"/>
      <c r="AHF64" s="80"/>
      <c r="AHG64" s="80"/>
      <c r="AHH64" s="80"/>
      <c r="AHI64" s="80"/>
      <c r="AHJ64" s="80"/>
      <c r="AHK64" s="80"/>
      <c r="AHL64" s="80"/>
      <c r="AHM64" s="80"/>
      <c r="AHN64" s="80"/>
      <c r="AHO64" s="80"/>
      <c r="AHP64" s="80"/>
      <c r="AHQ64" s="80"/>
      <c r="AHR64" s="80"/>
      <c r="AHS64" s="80"/>
      <c r="AHT64" s="80"/>
      <c r="AHU64" s="80"/>
      <c r="AHV64" s="80"/>
      <c r="AHW64" s="80"/>
      <c r="AHX64" s="80"/>
      <c r="AHY64" s="80"/>
      <c r="AHZ64" s="80"/>
      <c r="AIA64" s="80"/>
      <c r="AIB64" s="80"/>
      <c r="AIC64" s="80"/>
      <c r="AID64" s="80"/>
      <c r="AIE64" s="80"/>
      <c r="AIF64" s="80"/>
      <c r="AIG64" s="80"/>
      <c r="AIH64" s="80"/>
      <c r="AII64" s="80"/>
      <c r="AIJ64" s="80"/>
      <c r="AIK64" s="80"/>
      <c r="AIL64" s="80"/>
      <c r="AIM64" s="80"/>
      <c r="AIN64" s="80"/>
      <c r="AIO64" s="80"/>
      <c r="AIP64" s="80"/>
      <c r="AIQ64" s="80"/>
      <c r="AIR64" s="80"/>
      <c r="AIS64" s="80"/>
      <c r="AIT64" s="80"/>
      <c r="AIU64" s="80"/>
      <c r="AIV64" s="80"/>
      <c r="AIW64" s="80"/>
      <c r="AIX64" s="80"/>
      <c r="AIY64" s="80"/>
      <c r="AIZ64" s="80"/>
      <c r="AJA64" s="80"/>
      <c r="AJB64" s="80"/>
      <c r="AJC64" s="80"/>
      <c r="AJD64" s="80"/>
      <c r="AJE64" s="80"/>
      <c r="AJF64" s="80"/>
      <c r="AJG64" s="80"/>
      <c r="AJH64" s="80"/>
      <c r="AJI64" s="80"/>
      <c r="AJJ64" s="80"/>
      <c r="AJK64" s="80"/>
      <c r="AJL64" s="80"/>
      <c r="AJM64" s="80"/>
      <c r="AJN64" s="80"/>
      <c r="AJO64" s="80"/>
      <c r="AJP64" s="80"/>
      <c r="AJQ64" s="80"/>
      <c r="AJR64" s="80"/>
      <c r="AJS64" s="80"/>
      <c r="AJT64" s="80"/>
      <c r="AJU64" s="80"/>
      <c r="AJV64" s="80"/>
      <c r="AJW64" s="80"/>
      <c r="AJX64" s="80"/>
      <c r="AJY64" s="80"/>
      <c r="AJZ64" s="80"/>
      <c r="AKA64" s="80"/>
      <c r="AKB64" s="80"/>
      <c r="AKC64" s="80"/>
      <c r="AKD64" s="80"/>
      <c r="AKE64" s="80"/>
      <c r="AKF64" s="80"/>
      <c r="AKG64" s="80"/>
      <c r="AKH64" s="80"/>
      <c r="AKI64" s="80"/>
      <c r="AKJ64" s="80"/>
      <c r="AKK64" s="80"/>
      <c r="AKL64" s="80"/>
      <c r="AKM64" s="80"/>
      <c r="AKN64" s="80"/>
      <c r="AKO64" s="80"/>
      <c r="AKP64" s="80"/>
      <c r="AKQ64" s="80"/>
      <c r="AKR64" s="80"/>
      <c r="AKS64" s="80"/>
      <c r="AKT64" s="80"/>
      <c r="AKU64" s="80"/>
      <c r="AKV64" s="80"/>
      <c r="AKW64" s="80"/>
      <c r="AKX64" s="80"/>
      <c r="AKY64" s="80"/>
      <c r="AKZ64" s="80"/>
      <c r="ALA64" s="80"/>
      <c r="ALB64" s="80"/>
      <c r="ALC64" s="80"/>
      <c r="ALD64" s="80"/>
      <c r="ALE64" s="80"/>
      <c r="ALF64" s="80"/>
      <c r="ALG64" s="80"/>
      <c r="ALH64" s="80"/>
      <c r="ALI64" s="80"/>
      <c r="ALJ64" s="80"/>
      <c r="ALK64" s="80"/>
      <c r="ALL64" s="80"/>
      <c r="ALM64" s="80"/>
      <c r="ALN64" s="80"/>
      <c r="ALO64" s="80"/>
      <c r="ALP64" s="80"/>
      <c r="ALQ64" s="80"/>
      <c r="ALR64" s="80"/>
      <c r="ALS64" s="80"/>
      <c r="ALT64" s="80"/>
      <c r="ALU64" s="80"/>
      <c r="ALV64" s="80"/>
      <c r="ALW64" s="80"/>
      <c r="ALX64" s="80"/>
      <c r="ALY64" s="80"/>
      <c r="ALZ64" s="80"/>
      <c r="AMA64" s="80"/>
      <c r="AMB64" s="80"/>
      <c r="AMC64" s="80"/>
      <c r="AMD64" s="80"/>
      <c r="AME64" s="80"/>
      <c r="AMF64" s="80"/>
      <c r="AMG64" s="80"/>
      <c r="AMH64" s="80"/>
      <c r="AMI64" s="80"/>
      <c r="AMJ64" s="80"/>
    </row>
    <row r="65" spans="1:1024">
      <c r="A65" s="202"/>
      <c r="B65" s="215"/>
      <c r="C65" s="214"/>
      <c r="D65" s="68"/>
      <c r="E65" s="204"/>
      <c r="F65" s="204"/>
      <c r="G65" s="204"/>
      <c r="H65" s="205"/>
      <c r="I65" s="247"/>
      <c r="J65" s="251"/>
      <c r="K65" s="83"/>
      <c r="P65" s="84"/>
    </row>
    <row r="66" spans="1:1024" ht="35.25" customHeight="1">
      <c r="A66" s="202"/>
      <c r="B66" s="213" t="s">
        <v>178</v>
      </c>
      <c r="C66" s="217" t="s">
        <v>190</v>
      </c>
      <c r="D66" s="249"/>
      <c r="E66" s="204">
        <v>90</v>
      </c>
      <c r="F66" s="204">
        <v>210</v>
      </c>
      <c r="G66" s="204">
        <v>30</v>
      </c>
      <c r="H66" s="205">
        <v>2</v>
      </c>
      <c r="I66" s="247">
        <v>0</v>
      </c>
      <c r="J66" s="251">
        <f>H66*I66</f>
        <v>0</v>
      </c>
      <c r="K66" s="83"/>
      <c r="P66" s="84"/>
    </row>
    <row r="67" spans="1:1024">
      <c r="A67" s="202"/>
      <c r="B67" s="215"/>
      <c r="C67" s="214"/>
      <c r="D67" s="68"/>
      <c r="E67" s="204"/>
      <c r="F67" s="204"/>
      <c r="G67" s="204"/>
      <c r="H67" s="205"/>
      <c r="I67" s="247"/>
      <c r="J67" s="251"/>
      <c r="K67" s="83"/>
      <c r="P67" s="84"/>
    </row>
    <row r="68" spans="1:1024" s="160" customFormat="1" ht="101.25" customHeight="1">
      <c r="A68" s="220"/>
      <c r="B68" s="215" t="s">
        <v>49</v>
      </c>
      <c r="C68" s="221" t="s">
        <v>213</v>
      </c>
      <c r="D68" s="158"/>
      <c r="E68" s="204">
        <v>65</v>
      </c>
      <c r="F68" s="204">
        <v>82</v>
      </c>
      <c r="G68" s="204">
        <v>87</v>
      </c>
      <c r="H68" s="205">
        <v>6</v>
      </c>
      <c r="I68" s="247">
        <v>0</v>
      </c>
      <c r="J68" s="251">
        <f>H68*I68</f>
        <v>0</v>
      </c>
      <c r="K68" s="84"/>
      <c r="L68" s="71"/>
      <c r="M68" s="159"/>
      <c r="N68" s="159"/>
      <c r="O68" s="159"/>
      <c r="P68" s="84"/>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c r="DV68" s="159"/>
      <c r="DW68" s="159"/>
      <c r="DX68" s="159"/>
      <c r="DY68" s="159"/>
      <c r="DZ68" s="159"/>
      <c r="EA68" s="159"/>
      <c r="EB68" s="159"/>
      <c r="EC68" s="159"/>
      <c r="ED68" s="159"/>
      <c r="EE68" s="159"/>
      <c r="EF68" s="159"/>
      <c r="EG68" s="159"/>
      <c r="EH68" s="159"/>
      <c r="EI68" s="159"/>
      <c r="EJ68" s="159"/>
      <c r="EK68" s="159"/>
      <c r="EL68" s="159"/>
      <c r="EM68" s="159"/>
      <c r="EN68" s="159"/>
      <c r="EO68" s="159"/>
      <c r="EP68" s="159"/>
      <c r="EQ68" s="159"/>
      <c r="ER68" s="159"/>
      <c r="ES68" s="159"/>
      <c r="ET68" s="159"/>
      <c r="EU68" s="159"/>
      <c r="EV68" s="159"/>
      <c r="EW68" s="159"/>
      <c r="EX68" s="159"/>
      <c r="EY68" s="159"/>
      <c r="EZ68" s="159"/>
      <c r="FA68" s="159"/>
      <c r="FB68" s="159"/>
      <c r="FC68" s="159"/>
      <c r="FD68" s="159"/>
      <c r="FE68" s="159"/>
      <c r="FF68" s="159"/>
      <c r="FG68" s="159"/>
      <c r="FH68" s="159"/>
      <c r="FI68" s="159"/>
      <c r="FJ68" s="159"/>
      <c r="FK68" s="159"/>
      <c r="FL68" s="159"/>
      <c r="FM68" s="159"/>
      <c r="FN68" s="159"/>
      <c r="FO68" s="159"/>
      <c r="FP68" s="159"/>
      <c r="FQ68" s="159"/>
      <c r="FR68" s="159"/>
      <c r="FS68" s="159"/>
      <c r="FT68" s="159"/>
      <c r="FU68" s="159"/>
      <c r="FV68" s="159"/>
      <c r="FW68" s="159"/>
      <c r="FX68" s="159"/>
      <c r="FY68" s="159"/>
      <c r="FZ68" s="159"/>
      <c r="GA68" s="159"/>
      <c r="GB68" s="159"/>
      <c r="GC68" s="159"/>
      <c r="GD68" s="159"/>
      <c r="GE68" s="159"/>
      <c r="GF68" s="159"/>
      <c r="GG68" s="159"/>
      <c r="GH68" s="159"/>
      <c r="GI68" s="159"/>
      <c r="GJ68" s="159"/>
      <c r="GK68" s="159"/>
      <c r="GL68" s="159"/>
      <c r="GM68" s="159"/>
      <c r="GN68" s="159"/>
      <c r="GO68" s="159"/>
      <c r="GP68" s="159"/>
      <c r="GQ68" s="159"/>
      <c r="GR68" s="159"/>
      <c r="GS68" s="159"/>
      <c r="GT68" s="159"/>
      <c r="GU68" s="159"/>
      <c r="GV68" s="159"/>
      <c r="GW68" s="159"/>
      <c r="GX68" s="159"/>
      <c r="GY68" s="159"/>
      <c r="GZ68" s="159"/>
      <c r="HA68" s="159"/>
      <c r="HB68" s="159"/>
      <c r="HC68" s="159"/>
      <c r="HD68" s="159"/>
      <c r="HE68" s="159"/>
      <c r="HF68" s="159"/>
      <c r="HG68" s="159"/>
      <c r="HH68" s="159"/>
      <c r="HI68" s="159"/>
      <c r="HJ68" s="159"/>
      <c r="HK68" s="159"/>
      <c r="HL68" s="159"/>
      <c r="HM68" s="159"/>
      <c r="HN68" s="159"/>
      <c r="HO68" s="159"/>
      <c r="HP68" s="159"/>
      <c r="HQ68" s="159"/>
      <c r="HR68" s="159"/>
      <c r="HS68" s="159"/>
      <c r="HT68" s="159"/>
      <c r="HU68" s="159"/>
      <c r="HV68" s="159"/>
      <c r="HW68" s="159"/>
      <c r="HX68" s="159"/>
      <c r="HY68" s="159"/>
      <c r="HZ68" s="159"/>
      <c r="IA68" s="159"/>
      <c r="IB68" s="159"/>
      <c r="IC68" s="159"/>
      <c r="ID68" s="159"/>
      <c r="IE68" s="159"/>
      <c r="IF68" s="159"/>
      <c r="IG68" s="159"/>
      <c r="IH68" s="159"/>
      <c r="II68" s="159"/>
      <c r="IJ68" s="159"/>
      <c r="IK68" s="159"/>
      <c r="IL68" s="159"/>
      <c r="IM68" s="159"/>
      <c r="IN68" s="159"/>
      <c r="IO68" s="159"/>
      <c r="IP68" s="159"/>
      <c r="IQ68" s="159"/>
      <c r="IR68" s="159"/>
      <c r="IS68" s="159"/>
      <c r="IT68" s="159"/>
      <c r="IU68" s="159"/>
      <c r="IV68" s="159"/>
      <c r="IW68" s="159"/>
      <c r="IX68" s="159"/>
      <c r="IY68" s="159"/>
      <c r="IZ68" s="159"/>
      <c r="JA68" s="159"/>
      <c r="JB68" s="159"/>
      <c r="JC68" s="159"/>
      <c r="JD68" s="159"/>
      <c r="JE68" s="159"/>
      <c r="JF68" s="159"/>
      <c r="JG68" s="159"/>
      <c r="JH68" s="159"/>
      <c r="JI68" s="159"/>
      <c r="JJ68" s="159"/>
      <c r="JK68" s="159"/>
      <c r="JL68" s="159"/>
      <c r="JM68" s="159"/>
      <c r="JN68" s="159"/>
      <c r="JO68" s="159"/>
      <c r="JP68" s="159"/>
      <c r="JQ68" s="159"/>
      <c r="JR68" s="159"/>
      <c r="JS68" s="159"/>
      <c r="JT68" s="159"/>
      <c r="JU68" s="159"/>
      <c r="JV68" s="159"/>
      <c r="JW68" s="159"/>
      <c r="JX68" s="159"/>
      <c r="JY68" s="159"/>
      <c r="JZ68" s="159"/>
      <c r="KA68" s="159"/>
      <c r="KB68" s="159"/>
      <c r="KC68" s="159"/>
      <c r="KD68" s="159"/>
      <c r="KE68" s="159"/>
      <c r="KF68" s="159"/>
      <c r="KG68" s="159"/>
      <c r="KH68" s="159"/>
      <c r="KI68" s="159"/>
      <c r="KJ68" s="159"/>
      <c r="KK68" s="159"/>
      <c r="KL68" s="159"/>
      <c r="KM68" s="159"/>
      <c r="KN68" s="159"/>
      <c r="KO68" s="159"/>
      <c r="KP68" s="159"/>
      <c r="KQ68" s="159"/>
      <c r="KR68" s="159"/>
      <c r="KS68" s="159"/>
      <c r="KT68" s="159"/>
      <c r="KU68" s="159"/>
      <c r="KV68" s="159"/>
      <c r="KW68" s="159"/>
      <c r="KX68" s="159"/>
      <c r="KY68" s="159"/>
      <c r="KZ68" s="159"/>
      <c r="LA68" s="159"/>
      <c r="LB68" s="159"/>
      <c r="LC68" s="159"/>
      <c r="LD68" s="159"/>
      <c r="LE68" s="159"/>
      <c r="LF68" s="159"/>
      <c r="LG68" s="159"/>
      <c r="LH68" s="159"/>
      <c r="LI68" s="159"/>
      <c r="LJ68" s="159"/>
      <c r="LK68" s="159"/>
      <c r="LL68" s="159"/>
      <c r="LM68" s="159"/>
      <c r="LN68" s="159"/>
      <c r="LO68" s="159"/>
      <c r="LP68" s="159"/>
      <c r="LQ68" s="159"/>
      <c r="LR68" s="159"/>
      <c r="LS68" s="159"/>
      <c r="LT68" s="159"/>
      <c r="LU68" s="159"/>
      <c r="LV68" s="159"/>
      <c r="LW68" s="159"/>
      <c r="LX68" s="159"/>
      <c r="LY68" s="159"/>
      <c r="LZ68" s="159"/>
      <c r="MA68" s="159"/>
      <c r="MB68" s="159"/>
      <c r="MC68" s="159"/>
      <c r="MD68" s="159"/>
      <c r="ME68" s="159"/>
      <c r="MF68" s="159"/>
      <c r="MG68" s="159"/>
      <c r="MH68" s="159"/>
      <c r="MI68" s="159"/>
      <c r="MJ68" s="159"/>
      <c r="MK68" s="159"/>
      <c r="ML68" s="159"/>
      <c r="MM68" s="159"/>
      <c r="MN68" s="159"/>
      <c r="MO68" s="159"/>
      <c r="MP68" s="159"/>
      <c r="MQ68" s="159"/>
      <c r="MR68" s="159"/>
      <c r="MS68" s="159"/>
      <c r="MT68" s="159"/>
      <c r="MU68" s="159"/>
      <c r="MV68" s="159"/>
      <c r="MW68" s="159"/>
      <c r="MX68" s="159"/>
      <c r="MY68" s="159"/>
      <c r="MZ68" s="159"/>
      <c r="NA68" s="159"/>
      <c r="NB68" s="159"/>
      <c r="NC68" s="159"/>
      <c r="ND68" s="159"/>
      <c r="NE68" s="159"/>
      <c r="NF68" s="159"/>
      <c r="NG68" s="159"/>
      <c r="NH68" s="159"/>
      <c r="NI68" s="159"/>
      <c r="NJ68" s="159"/>
      <c r="NK68" s="159"/>
      <c r="NL68" s="159"/>
      <c r="NM68" s="159"/>
      <c r="NN68" s="159"/>
      <c r="NO68" s="159"/>
      <c r="NP68" s="159"/>
      <c r="NQ68" s="159"/>
      <c r="NR68" s="159"/>
      <c r="NS68" s="159"/>
      <c r="NT68" s="159"/>
      <c r="NU68" s="159"/>
      <c r="NV68" s="159"/>
      <c r="NW68" s="159"/>
      <c r="NX68" s="159"/>
      <c r="NY68" s="159"/>
      <c r="NZ68" s="159"/>
      <c r="OA68" s="159"/>
      <c r="OB68" s="159"/>
      <c r="OC68" s="159"/>
      <c r="OD68" s="159"/>
      <c r="OE68" s="159"/>
      <c r="OF68" s="159"/>
      <c r="OG68" s="159"/>
      <c r="OH68" s="159"/>
      <c r="OI68" s="159"/>
      <c r="OJ68" s="159"/>
      <c r="OK68" s="159"/>
      <c r="OL68" s="159"/>
      <c r="OM68" s="159"/>
      <c r="ON68" s="159"/>
      <c r="OO68" s="159"/>
      <c r="OP68" s="159"/>
      <c r="OQ68" s="159"/>
      <c r="OR68" s="159"/>
      <c r="OS68" s="159"/>
      <c r="OT68" s="159"/>
      <c r="OU68" s="159"/>
      <c r="OV68" s="159"/>
      <c r="OW68" s="159"/>
      <c r="OX68" s="159"/>
      <c r="OY68" s="159"/>
      <c r="OZ68" s="159"/>
      <c r="PA68" s="159"/>
      <c r="PB68" s="159"/>
      <c r="PC68" s="159"/>
      <c r="PD68" s="159"/>
      <c r="PE68" s="159"/>
      <c r="PF68" s="159"/>
      <c r="PG68" s="159"/>
      <c r="PH68" s="159"/>
      <c r="PI68" s="159"/>
      <c r="PJ68" s="159"/>
      <c r="PK68" s="159"/>
      <c r="PL68" s="159"/>
      <c r="PM68" s="159"/>
      <c r="PN68" s="159"/>
      <c r="PO68" s="159"/>
      <c r="PP68" s="159"/>
      <c r="PQ68" s="159"/>
      <c r="PR68" s="159"/>
      <c r="PS68" s="159"/>
      <c r="PT68" s="159"/>
      <c r="PU68" s="159"/>
      <c r="PV68" s="159"/>
      <c r="PW68" s="159"/>
      <c r="PX68" s="159"/>
      <c r="PY68" s="159"/>
      <c r="PZ68" s="159"/>
      <c r="QA68" s="159"/>
      <c r="QB68" s="159"/>
      <c r="QC68" s="159"/>
      <c r="QD68" s="159"/>
      <c r="QE68" s="159"/>
      <c r="QF68" s="159"/>
      <c r="QG68" s="159"/>
      <c r="QH68" s="159"/>
      <c r="QI68" s="159"/>
      <c r="QJ68" s="159"/>
      <c r="QK68" s="159"/>
      <c r="QL68" s="159"/>
      <c r="QM68" s="159"/>
      <c r="QN68" s="159"/>
      <c r="QO68" s="159"/>
      <c r="QP68" s="159"/>
      <c r="QQ68" s="159"/>
      <c r="QR68" s="159"/>
      <c r="QS68" s="159"/>
      <c r="QT68" s="159"/>
      <c r="QU68" s="159"/>
      <c r="QV68" s="159"/>
      <c r="QW68" s="159"/>
      <c r="QX68" s="159"/>
      <c r="QY68" s="159"/>
      <c r="QZ68" s="159"/>
      <c r="RA68" s="159"/>
      <c r="RB68" s="159"/>
      <c r="RC68" s="159"/>
      <c r="RD68" s="159"/>
      <c r="RE68" s="159"/>
      <c r="RF68" s="159"/>
      <c r="RG68" s="159"/>
      <c r="RH68" s="159"/>
      <c r="RI68" s="159"/>
      <c r="RJ68" s="159"/>
      <c r="RK68" s="159"/>
      <c r="RL68" s="159"/>
      <c r="RM68" s="159"/>
      <c r="RN68" s="159"/>
      <c r="RO68" s="159"/>
      <c r="RP68" s="159"/>
      <c r="RQ68" s="159"/>
      <c r="RR68" s="159"/>
      <c r="RS68" s="159"/>
      <c r="RT68" s="159"/>
      <c r="RU68" s="159"/>
      <c r="RV68" s="159"/>
      <c r="RW68" s="159"/>
      <c r="RX68" s="159"/>
      <c r="RY68" s="159"/>
      <c r="RZ68" s="159"/>
      <c r="SA68" s="159"/>
      <c r="SB68" s="159"/>
      <c r="SC68" s="159"/>
      <c r="SD68" s="159"/>
      <c r="SE68" s="159"/>
      <c r="SF68" s="159"/>
      <c r="SG68" s="159"/>
      <c r="SH68" s="159"/>
      <c r="SI68" s="159"/>
      <c r="SJ68" s="159"/>
      <c r="SK68" s="159"/>
      <c r="SL68" s="159"/>
      <c r="SM68" s="159"/>
      <c r="SN68" s="159"/>
      <c r="SO68" s="159"/>
      <c r="SP68" s="159"/>
      <c r="SQ68" s="159"/>
      <c r="SR68" s="159"/>
      <c r="SS68" s="159"/>
      <c r="ST68" s="159"/>
      <c r="SU68" s="159"/>
      <c r="SV68" s="159"/>
      <c r="SW68" s="159"/>
      <c r="SX68" s="159"/>
      <c r="SY68" s="159"/>
      <c r="SZ68" s="159"/>
      <c r="TA68" s="159"/>
      <c r="TB68" s="159"/>
      <c r="TC68" s="159"/>
      <c r="TD68" s="159"/>
      <c r="TE68" s="159"/>
      <c r="TF68" s="159"/>
      <c r="TG68" s="159"/>
      <c r="TH68" s="159"/>
      <c r="TI68" s="159"/>
      <c r="TJ68" s="159"/>
      <c r="TK68" s="159"/>
      <c r="TL68" s="159"/>
      <c r="TM68" s="159"/>
      <c r="TN68" s="159"/>
      <c r="TO68" s="159"/>
      <c r="TP68" s="159"/>
      <c r="TQ68" s="159"/>
      <c r="TR68" s="159"/>
      <c r="TS68" s="159"/>
      <c r="TT68" s="159"/>
      <c r="TU68" s="159"/>
      <c r="TV68" s="159"/>
      <c r="TW68" s="159"/>
      <c r="TX68" s="159"/>
      <c r="TY68" s="159"/>
      <c r="TZ68" s="159"/>
      <c r="UA68" s="159"/>
      <c r="UB68" s="159"/>
      <c r="UC68" s="159"/>
      <c r="UD68" s="159"/>
      <c r="UE68" s="159"/>
      <c r="UF68" s="159"/>
      <c r="UG68" s="159"/>
      <c r="UH68" s="159"/>
      <c r="UI68" s="159"/>
      <c r="UJ68" s="159"/>
      <c r="UK68" s="159"/>
      <c r="UL68" s="159"/>
      <c r="UM68" s="159"/>
      <c r="UN68" s="159"/>
      <c r="UO68" s="159"/>
      <c r="UP68" s="159"/>
      <c r="UQ68" s="159"/>
      <c r="UR68" s="159"/>
      <c r="US68" s="159"/>
      <c r="UT68" s="159"/>
      <c r="UU68" s="159"/>
      <c r="UV68" s="159"/>
      <c r="UW68" s="159"/>
      <c r="UX68" s="159"/>
      <c r="UY68" s="159"/>
      <c r="UZ68" s="159"/>
      <c r="VA68" s="159"/>
      <c r="VB68" s="159"/>
      <c r="VC68" s="159"/>
      <c r="VD68" s="159"/>
      <c r="VE68" s="159"/>
      <c r="VF68" s="159"/>
      <c r="VG68" s="159"/>
      <c r="VH68" s="159"/>
      <c r="VI68" s="159"/>
      <c r="VJ68" s="159"/>
      <c r="VK68" s="159"/>
      <c r="VL68" s="159"/>
      <c r="VM68" s="159"/>
      <c r="VN68" s="159"/>
      <c r="VO68" s="159"/>
      <c r="VP68" s="159"/>
      <c r="VQ68" s="159"/>
      <c r="VR68" s="159"/>
      <c r="VS68" s="159"/>
      <c r="VT68" s="159"/>
      <c r="VU68" s="159"/>
      <c r="VV68" s="159"/>
      <c r="VW68" s="159"/>
      <c r="VX68" s="159"/>
      <c r="VY68" s="159"/>
      <c r="VZ68" s="159"/>
      <c r="WA68" s="159"/>
      <c r="WB68" s="159"/>
      <c r="WC68" s="159"/>
      <c r="WD68" s="159"/>
      <c r="WE68" s="159"/>
      <c r="WF68" s="159"/>
      <c r="WG68" s="159"/>
      <c r="WH68" s="159"/>
      <c r="WI68" s="159"/>
      <c r="WJ68" s="159"/>
      <c r="WK68" s="159"/>
      <c r="WL68" s="159"/>
      <c r="WM68" s="159"/>
      <c r="WN68" s="159"/>
      <c r="WO68" s="159"/>
      <c r="WP68" s="159"/>
      <c r="WQ68" s="159"/>
      <c r="WR68" s="159"/>
      <c r="WS68" s="159"/>
      <c r="WT68" s="159"/>
      <c r="WU68" s="159"/>
      <c r="WV68" s="159"/>
      <c r="WW68" s="159"/>
      <c r="WX68" s="159"/>
      <c r="WY68" s="159"/>
      <c r="WZ68" s="159"/>
      <c r="XA68" s="159"/>
      <c r="XB68" s="159"/>
      <c r="XC68" s="159"/>
      <c r="XD68" s="159"/>
      <c r="XE68" s="159"/>
      <c r="XF68" s="159"/>
      <c r="XG68" s="159"/>
      <c r="XH68" s="159"/>
      <c r="XI68" s="159"/>
      <c r="XJ68" s="159"/>
      <c r="XK68" s="159"/>
      <c r="XL68" s="159"/>
      <c r="XM68" s="159"/>
      <c r="XN68" s="159"/>
      <c r="XO68" s="159"/>
      <c r="XP68" s="159"/>
      <c r="XQ68" s="159"/>
      <c r="XR68" s="159"/>
      <c r="XS68" s="159"/>
      <c r="XT68" s="159"/>
      <c r="XU68" s="159"/>
      <c r="XV68" s="159"/>
      <c r="XW68" s="159"/>
      <c r="XX68" s="159"/>
      <c r="XY68" s="159"/>
      <c r="XZ68" s="159"/>
      <c r="YA68" s="159"/>
      <c r="YB68" s="159"/>
      <c r="YC68" s="159"/>
      <c r="YD68" s="159"/>
      <c r="YE68" s="159"/>
      <c r="YF68" s="159"/>
      <c r="YG68" s="159"/>
      <c r="YH68" s="159"/>
      <c r="YI68" s="159"/>
      <c r="YJ68" s="159"/>
      <c r="YK68" s="159"/>
      <c r="YL68" s="159"/>
      <c r="YM68" s="159"/>
      <c r="YN68" s="159"/>
      <c r="YO68" s="159"/>
      <c r="YP68" s="159"/>
      <c r="YQ68" s="159"/>
      <c r="YR68" s="159"/>
      <c r="YS68" s="159"/>
      <c r="YT68" s="159"/>
      <c r="YU68" s="159"/>
      <c r="YV68" s="159"/>
      <c r="YW68" s="159"/>
      <c r="YX68" s="159"/>
      <c r="YY68" s="159"/>
      <c r="YZ68" s="159"/>
      <c r="ZA68" s="159"/>
      <c r="ZB68" s="159"/>
      <c r="ZC68" s="159"/>
      <c r="ZD68" s="159"/>
      <c r="ZE68" s="159"/>
      <c r="ZF68" s="159"/>
      <c r="ZG68" s="159"/>
      <c r="ZH68" s="159"/>
      <c r="ZI68" s="159"/>
      <c r="ZJ68" s="159"/>
      <c r="ZK68" s="159"/>
      <c r="ZL68" s="159"/>
      <c r="ZM68" s="159"/>
      <c r="ZN68" s="159"/>
      <c r="ZO68" s="159"/>
      <c r="ZP68" s="159"/>
      <c r="ZQ68" s="159"/>
      <c r="ZR68" s="159"/>
      <c r="ZS68" s="159"/>
      <c r="ZT68" s="159"/>
      <c r="ZU68" s="159"/>
      <c r="ZV68" s="159"/>
      <c r="ZW68" s="159"/>
      <c r="ZX68" s="159"/>
      <c r="ZY68" s="159"/>
      <c r="ZZ68" s="159"/>
      <c r="AAA68" s="159"/>
      <c r="AAB68" s="159"/>
      <c r="AAC68" s="159"/>
      <c r="AAD68" s="159"/>
      <c r="AAE68" s="159"/>
      <c r="AAF68" s="159"/>
      <c r="AAG68" s="159"/>
      <c r="AAH68" s="159"/>
      <c r="AAI68" s="159"/>
      <c r="AAJ68" s="159"/>
      <c r="AAK68" s="159"/>
      <c r="AAL68" s="159"/>
      <c r="AAM68" s="159"/>
      <c r="AAN68" s="159"/>
      <c r="AAO68" s="159"/>
      <c r="AAP68" s="159"/>
      <c r="AAQ68" s="159"/>
      <c r="AAR68" s="159"/>
      <c r="AAS68" s="159"/>
      <c r="AAT68" s="159"/>
      <c r="AAU68" s="159"/>
      <c r="AAV68" s="159"/>
      <c r="AAW68" s="159"/>
      <c r="AAX68" s="159"/>
      <c r="AAY68" s="159"/>
      <c r="AAZ68" s="159"/>
      <c r="ABA68" s="159"/>
      <c r="ABB68" s="159"/>
      <c r="ABC68" s="159"/>
      <c r="ABD68" s="159"/>
      <c r="ABE68" s="159"/>
      <c r="ABF68" s="159"/>
      <c r="ABG68" s="159"/>
      <c r="ABH68" s="159"/>
      <c r="ABI68" s="159"/>
      <c r="ABJ68" s="159"/>
      <c r="ABK68" s="159"/>
      <c r="ABL68" s="159"/>
      <c r="ABM68" s="159"/>
      <c r="ABN68" s="159"/>
      <c r="ABO68" s="159"/>
      <c r="ABP68" s="159"/>
      <c r="ABQ68" s="159"/>
      <c r="ABR68" s="159"/>
      <c r="ABS68" s="159"/>
      <c r="ABT68" s="159"/>
      <c r="ABU68" s="159"/>
      <c r="ABV68" s="159"/>
      <c r="ABW68" s="159"/>
      <c r="ABX68" s="159"/>
      <c r="ABY68" s="159"/>
      <c r="ABZ68" s="159"/>
      <c r="ACA68" s="159"/>
      <c r="ACB68" s="159"/>
      <c r="ACC68" s="159"/>
      <c r="ACD68" s="159"/>
      <c r="ACE68" s="159"/>
      <c r="ACF68" s="159"/>
      <c r="ACG68" s="159"/>
      <c r="ACH68" s="159"/>
      <c r="ACI68" s="159"/>
      <c r="ACJ68" s="159"/>
      <c r="ACK68" s="159"/>
      <c r="ACL68" s="159"/>
      <c r="ACM68" s="159"/>
      <c r="ACN68" s="159"/>
      <c r="ACO68" s="159"/>
      <c r="ACP68" s="159"/>
      <c r="ACQ68" s="159"/>
      <c r="ACR68" s="159"/>
      <c r="ACS68" s="159"/>
      <c r="ACT68" s="159"/>
      <c r="ACU68" s="159"/>
      <c r="ACV68" s="159"/>
      <c r="ACW68" s="159"/>
      <c r="ACX68" s="159"/>
      <c r="ACY68" s="159"/>
      <c r="ACZ68" s="159"/>
      <c r="ADA68" s="159"/>
      <c r="ADB68" s="159"/>
      <c r="ADC68" s="159"/>
      <c r="ADD68" s="159"/>
      <c r="ADE68" s="159"/>
      <c r="ADF68" s="159"/>
      <c r="ADG68" s="159"/>
      <c r="ADH68" s="159"/>
      <c r="ADI68" s="159"/>
      <c r="ADJ68" s="159"/>
      <c r="ADK68" s="159"/>
      <c r="ADL68" s="159"/>
      <c r="ADM68" s="159"/>
      <c r="ADN68" s="159"/>
      <c r="ADO68" s="159"/>
      <c r="ADP68" s="159"/>
      <c r="ADQ68" s="159"/>
      <c r="ADR68" s="159"/>
      <c r="ADS68" s="159"/>
      <c r="ADT68" s="159"/>
      <c r="ADU68" s="159"/>
      <c r="ADV68" s="159"/>
      <c r="ADW68" s="159"/>
      <c r="ADX68" s="159"/>
      <c r="ADY68" s="159"/>
      <c r="ADZ68" s="159"/>
      <c r="AEA68" s="159"/>
      <c r="AEB68" s="159"/>
      <c r="AEC68" s="159"/>
      <c r="AED68" s="159"/>
      <c r="AEE68" s="159"/>
      <c r="AEF68" s="159"/>
      <c r="AEG68" s="159"/>
      <c r="AEH68" s="159"/>
      <c r="AEI68" s="159"/>
      <c r="AEJ68" s="159"/>
      <c r="AEK68" s="159"/>
      <c r="AEL68" s="159"/>
      <c r="AEM68" s="159"/>
      <c r="AEN68" s="159"/>
      <c r="AEO68" s="159"/>
      <c r="AEP68" s="159"/>
      <c r="AEQ68" s="159"/>
      <c r="AER68" s="159"/>
      <c r="AES68" s="159"/>
      <c r="AET68" s="159"/>
      <c r="AEU68" s="159"/>
      <c r="AEV68" s="159"/>
      <c r="AEW68" s="159"/>
      <c r="AEX68" s="159"/>
      <c r="AEY68" s="159"/>
      <c r="AEZ68" s="159"/>
      <c r="AFA68" s="159"/>
      <c r="AFB68" s="159"/>
      <c r="AFC68" s="159"/>
      <c r="AFD68" s="159"/>
      <c r="AFE68" s="159"/>
      <c r="AFF68" s="159"/>
      <c r="AFG68" s="159"/>
      <c r="AFH68" s="159"/>
      <c r="AFI68" s="159"/>
      <c r="AFJ68" s="159"/>
      <c r="AFK68" s="159"/>
      <c r="AFL68" s="159"/>
      <c r="AFM68" s="159"/>
      <c r="AFN68" s="159"/>
      <c r="AFO68" s="159"/>
      <c r="AFP68" s="159"/>
      <c r="AFQ68" s="159"/>
      <c r="AFR68" s="159"/>
      <c r="AFS68" s="159"/>
      <c r="AFT68" s="159"/>
      <c r="AFU68" s="159"/>
      <c r="AFV68" s="159"/>
      <c r="AFW68" s="159"/>
      <c r="AFX68" s="159"/>
      <c r="AFY68" s="159"/>
      <c r="AFZ68" s="159"/>
      <c r="AGA68" s="159"/>
      <c r="AGB68" s="159"/>
      <c r="AGC68" s="159"/>
      <c r="AGD68" s="159"/>
      <c r="AGE68" s="159"/>
      <c r="AGF68" s="159"/>
      <c r="AGG68" s="159"/>
      <c r="AGH68" s="159"/>
      <c r="AGI68" s="159"/>
      <c r="AGJ68" s="159"/>
      <c r="AGK68" s="159"/>
      <c r="AGL68" s="159"/>
      <c r="AGM68" s="159"/>
      <c r="AGN68" s="159"/>
      <c r="AGO68" s="159"/>
      <c r="AGP68" s="159"/>
      <c r="AGQ68" s="159"/>
      <c r="AGR68" s="159"/>
      <c r="AGS68" s="159"/>
      <c r="AGT68" s="159"/>
      <c r="AGU68" s="159"/>
      <c r="AGV68" s="159"/>
      <c r="AGW68" s="159"/>
      <c r="AGX68" s="159"/>
      <c r="AGY68" s="159"/>
      <c r="AGZ68" s="159"/>
      <c r="AHA68" s="159"/>
      <c r="AHB68" s="159"/>
      <c r="AHC68" s="159"/>
      <c r="AHD68" s="159"/>
      <c r="AHE68" s="159"/>
      <c r="AHF68" s="159"/>
      <c r="AHG68" s="159"/>
      <c r="AHH68" s="159"/>
      <c r="AHI68" s="159"/>
      <c r="AHJ68" s="159"/>
      <c r="AHK68" s="159"/>
      <c r="AHL68" s="159"/>
      <c r="AHM68" s="159"/>
      <c r="AHN68" s="159"/>
      <c r="AHO68" s="159"/>
      <c r="AHP68" s="159"/>
      <c r="AHQ68" s="159"/>
      <c r="AHR68" s="159"/>
      <c r="AHS68" s="159"/>
      <c r="AHT68" s="159"/>
      <c r="AHU68" s="159"/>
      <c r="AHV68" s="159"/>
      <c r="AHW68" s="159"/>
      <c r="AHX68" s="159"/>
      <c r="AHY68" s="159"/>
      <c r="AHZ68" s="159"/>
      <c r="AIA68" s="159"/>
      <c r="AIB68" s="159"/>
      <c r="AIC68" s="159"/>
      <c r="AID68" s="159"/>
      <c r="AIE68" s="159"/>
      <c r="AIF68" s="159"/>
      <c r="AIG68" s="159"/>
      <c r="AIH68" s="159"/>
      <c r="AII68" s="159"/>
      <c r="AIJ68" s="159"/>
      <c r="AIK68" s="159"/>
      <c r="AIL68" s="159"/>
      <c r="AIM68" s="159"/>
      <c r="AIN68" s="159"/>
      <c r="AIO68" s="159"/>
      <c r="AIP68" s="159"/>
      <c r="AIQ68" s="159"/>
      <c r="AIR68" s="159"/>
      <c r="AIS68" s="159"/>
      <c r="AIT68" s="159"/>
      <c r="AIU68" s="159"/>
      <c r="AIV68" s="159"/>
      <c r="AIW68" s="159"/>
      <c r="AIX68" s="159"/>
      <c r="AIY68" s="159"/>
      <c r="AIZ68" s="159"/>
      <c r="AJA68" s="159"/>
      <c r="AJB68" s="159"/>
      <c r="AJC68" s="159"/>
      <c r="AJD68" s="159"/>
      <c r="AJE68" s="159"/>
      <c r="AJF68" s="159"/>
      <c r="AJG68" s="159"/>
      <c r="AJH68" s="159"/>
      <c r="AJI68" s="159"/>
      <c r="AJJ68" s="159"/>
      <c r="AJK68" s="159"/>
      <c r="AJL68" s="159"/>
      <c r="AJM68" s="159"/>
      <c r="AJN68" s="159"/>
      <c r="AJO68" s="159"/>
      <c r="AJP68" s="159"/>
      <c r="AJQ68" s="159"/>
      <c r="AJR68" s="159"/>
      <c r="AJS68" s="159"/>
      <c r="AJT68" s="159"/>
      <c r="AJU68" s="159"/>
      <c r="AJV68" s="159"/>
      <c r="AJW68" s="159"/>
      <c r="AJX68" s="159"/>
      <c r="AJY68" s="159"/>
      <c r="AJZ68" s="159"/>
      <c r="AKA68" s="159"/>
      <c r="AKB68" s="159"/>
      <c r="AKC68" s="159"/>
      <c r="AKD68" s="159"/>
      <c r="AKE68" s="159"/>
      <c r="AKF68" s="159"/>
      <c r="AKG68" s="159"/>
      <c r="AKH68" s="159"/>
      <c r="AKI68" s="159"/>
      <c r="AKJ68" s="159"/>
      <c r="AKK68" s="159"/>
      <c r="AKL68" s="159"/>
      <c r="AKM68" s="159"/>
      <c r="AKN68" s="159"/>
      <c r="AKO68" s="159"/>
      <c r="AKP68" s="159"/>
      <c r="AKQ68" s="159"/>
      <c r="AKR68" s="159"/>
      <c r="AKS68" s="159"/>
      <c r="AKT68" s="159"/>
      <c r="AKU68" s="159"/>
      <c r="AKV68" s="159"/>
      <c r="AKW68" s="159"/>
      <c r="AKX68" s="159"/>
      <c r="AKY68" s="159"/>
      <c r="AKZ68" s="159"/>
      <c r="ALA68" s="159"/>
      <c r="ALB68" s="159"/>
      <c r="ALC68" s="159"/>
      <c r="ALD68" s="159"/>
      <c r="ALE68" s="159"/>
      <c r="ALF68" s="159"/>
      <c r="ALG68" s="159"/>
      <c r="ALH68" s="159"/>
      <c r="ALI68" s="159"/>
      <c r="ALJ68" s="159"/>
      <c r="ALK68" s="159"/>
      <c r="ALL68" s="159"/>
      <c r="ALM68" s="159"/>
      <c r="ALN68" s="159"/>
      <c r="ALO68" s="159"/>
      <c r="ALP68" s="159"/>
      <c r="ALQ68" s="159"/>
      <c r="ALR68" s="159"/>
      <c r="ALS68" s="159"/>
      <c r="ALT68" s="159"/>
      <c r="ALU68" s="159"/>
      <c r="ALV68" s="159"/>
      <c r="ALW68" s="159"/>
      <c r="ALX68" s="159"/>
      <c r="ALY68" s="159"/>
      <c r="ALZ68" s="159"/>
      <c r="AMA68" s="159"/>
      <c r="AMB68" s="159"/>
      <c r="AMC68" s="159"/>
      <c r="AMD68" s="159"/>
      <c r="AME68" s="159"/>
      <c r="AMF68" s="159"/>
      <c r="AMG68" s="159"/>
      <c r="AMH68" s="159"/>
      <c r="AMI68" s="159"/>
      <c r="AMJ68" s="159"/>
    </row>
    <row r="69" spans="1:1024">
      <c r="A69" s="202"/>
      <c r="C69" s="203"/>
      <c r="D69" s="68"/>
      <c r="E69" s="204"/>
      <c r="F69" s="204"/>
      <c r="G69" s="204"/>
      <c r="H69" s="205"/>
      <c r="I69" s="247"/>
      <c r="J69" s="251"/>
      <c r="K69" s="83"/>
      <c r="P69" s="84"/>
    </row>
    <row r="70" spans="1:1024" ht="125.25" customHeight="1">
      <c r="A70" s="202"/>
      <c r="B70" s="215" t="s">
        <v>87</v>
      </c>
      <c r="C70" s="217" t="s">
        <v>212</v>
      </c>
      <c r="D70" s="68"/>
      <c r="E70" s="204"/>
      <c r="F70" s="204" t="s">
        <v>211</v>
      </c>
      <c r="G70" s="204">
        <v>45</v>
      </c>
      <c r="H70" s="205">
        <v>3</v>
      </c>
      <c r="I70" s="247">
        <v>0</v>
      </c>
      <c r="J70" s="251">
        <f>H70*I70</f>
        <v>0</v>
      </c>
      <c r="K70" s="83"/>
      <c r="P70" s="84"/>
    </row>
    <row r="71" spans="1:1024">
      <c r="A71" s="202"/>
      <c r="B71" s="215"/>
      <c r="C71" s="214"/>
      <c r="D71" s="68"/>
      <c r="E71" s="204"/>
      <c r="F71" s="204"/>
      <c r="G71" s="204"/>
      <c r="H71" s="205"/>
      <c r="I71" s="247"/>
      <c r="J71" s="251"/>
      <c r="K71" s="83"/>
      <c r="P71" s="84"/>
    </row>
    <row r="72" spans="1:1024" ht="61.5" customHeight="1">
      <c r="A72" s="202"/>
      <c r="B72" s="215" t="s">
        <v>53</v>
      </c>
      <c r="C72" s="214" t="s">
        <v>59</v>
      </c>
      <c r="D72" s="249"/>
      <c r="E72" s="204"/>
      <c r="F72" s="204"/>
      <c r="G72" s="204"/>
      <c r="H72" s="205">
        <v>2</v>
      </c>
      <c r="I72" s="247">
        <v>0</v>
      </c>
      <c r="J72" s="251">
        <f>H72*I72</f>
        <v>0</v>
      </c>
      <c r="K72" s="83"/>
      <c r="P72" s="84"/>
    </row>
    <row r="73" spans="1:1024">
      <c r="A73" s="202"/>
      <c r="B73" s="215"/>
      <c r="C73" s="214"/>
      <c r="D73" s="249"/>
      <c r="E73" s="204"/>
      <c r="F73" s="204"/>
      <c r="G73" s="204"/>
      <c r="H73" s="205"/>
      <c r="I73" s="247"/>
      <c r="J73" s="251"/>
      <c r="K73" s="83"/>
      <c r="P73" s="84"/>
    </row>
    <row r="74" spans="1:1024" ht="58.5" customHeight="1">
      <c r="A74" s="202"/>
      <c r="B74" s="215" t="s">
        <v>56</v>
      </c>
      <c r="C74" s="215" t="s">
        <v>58</v>
      </c>
      <c r="D74" s="68"/>
      <c r="E74" s="204"/>
      <c r="F74" s="204" t="s">
        <v>57</v>
      </c>
      <c r="G74" s="204"/>
      <c r="H74" s="205">
        <v>1</v>
      </c>
      <c r="I74" s="247">
        <v>0</v>
      </c>
      <c r="J74" s="251">
        <f>H74*I74</f>
        <v>0</v>
      </c>
      <c r="K74" s="83"/>
      <c r="P74" s="84"/>
    </row>
    <row r="75" spans="1:1024">
      <c r="A75" s="202"/>
      <c r="C75" s="203"/>
      <c r="D75" s="68"/>
      <c r="E75" s="204"/>
      <c r="F75" s="204"/>
      <c r="G75" s="204"/>
      <c r="H75" s="205"/>
      <c r="I75" s="247"/>
      <c r="J75" s="251"/>
      <c r="K75" s="83"/>
      <c r="P75" s="84"/>
    </row>
    <row r="76" spans="1:1024">
      <c r="A76" s="202"/>
      <c r="C76" s="203"/>
      <c r="D76" s="68"/>
      <c r="E76" s="204"/>
      <c r="F76" s="204"/>
      <c r="G76" s="204"/>
      <c r="H76" s="205"/>
      <c r="I76" s="247"/>
      <c r="J76" s="251"/>
      <c r="K76" s="83"/>
      <c r="P76" s="84"/>
    </row>
    <row r="77" spans="1:1024" s="82" customFormat="1" ht="15.75">
      <c r="A77" s="129" t="s">
        <v>6</v>
      </c>
      <c r="B77" s="210"/>
      <c r="C77" s="211" t="s">
        <v>98</v>
      </c>
      <c r="D77" s="78"/>
      <c r="E77" s="212"/>
      <c r="F77" s="212"/>
      <c r="G77" s="212"/>
      <c r="H77" s="130"/>
      <c r="I77" s="246"/>
      <c r="J77" s="129"/>
      <c r="K77" s="79"/>
      <c r="L77" s="79"/>
      <c r="M77" s="80"/>
      <c r="N77" s="80"/>
      <c r="O77" s="80"/>
      <c r="P77" s="81"/>
      <c r="Q77" s="80"/>
      <c r="R77" s="80"/>
      <c r="S77" s="80"/>
      <c r="T77" s="80"/>
      <c r="U77" s="80"/>
      <c r="V77" s="80"/>
      <c r="W77" s="80"/>
      <c r="X77" s="80"/>
      <c r="Y77" s="80"/>
      <c r="Z77" s="80"/>
      <c r="AA77" s="80"/>
      <c r="AB77" s="80"/>
      <c r="AC77" s="80"/>
      <c r="AD77" s="80"/>
      <c r="AE77" s="80"/>
      <c r="AF77" s="80"/>
      <c r="AG77" s="80"/>
      <c r="AH77" s="80"/>
      <c r="AI77" s="80"/>
      <c r="AJ77" s="80"/>
      <c r="AK77" s="80"/>
      <c r="AL77" s="80"/>
      <c r="AM77" s="80"/>
      <c r="AN77" s="80"/>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80"/>
      <c r="BN77" s="80"/>
      <c r="BO77" s="80"/>
      <c r="BP77" s="80"/>
      <c r="BQ77" s="80"/>
      <c r="BR77" s="80"/>
      <c r="BS77" s="80"/>
      <c r="BT77" s="80"/>
      <c r="BU77" s="80"/>
      <c r="BV77" s="80"/>
      <c r="BW77" s="80"/>
      <c r="BX77" s="80"/>
      <c r="BY77" s="80"/>
      <c r="BZ77" s="80"/>
      <c r="CA77" s="80"/>
      <c r="CB77" s="80"/>
      <c r="CC77" s="80"/>
      <c r="CD77" s="80"/>
      <c r="CE77" s="80"/>
      <c r="CF77" s="80"/>
      <c r="CG77" s="80"/>
      <c r="CH77" s="80"/>
      <c r="CI77" s="80"/>
      <c r="CJ77" s="80"/>
      <c r="CK77" s="80"/>
      <c r="CL77" s="80"/>
      <c r="CM77" s="80"/>
      <c r="CN77" s="80"/>
      <c r="CO77" s="80"/>
      <c r="CP77" s="80"/>
      <c r="CQ77" s="80"/>
      <c r="CR77" s="80"/>
      <c r="CS77" s="80"/>
      <c r="CT77" s="80"/>
      <c r="CU77" s="80"/>
      <c r="CV77" s="80"/>
      <c r="CW77" s="80"/>
      <c r="CX77" s="80"/>
      <c r="CY77" s="80"/>
      <c r="CZ77" s="80"/>
      <c r="DA77" s="80"/>
      <c r="DB77" s="80"/>
      <c r="DC77" s="80"/>
      <c r="DD77" s="80"/>
      <c r="DE77" s="80"/>
      <c r="DF77" s="80"/>
      <c r="DG77" s="80"/>
      <c r="DH77" s="80"/>
      <c r="DI77" s="80"/>
      <c r="DJ77" s="80"/>
      <c r="DK77" s="80"/>
      <c r="DL77" s="80"/>
      <c r="DM77" s="80"/>
      <c r="DN77" s="80"/>
      <c r="DO77" s="80"/>
      <c r="DP77" s="80"/>
      <c r="DQ77" s="80"/>
      <c r="DR77" s="80"/>
      <c r="DS77" s="80"/>
      <c r="DT77" s="80"/>
      <c r="DU77" s="80"/>
      <c r="DV77" s="80"/>
      <c r="DW77" s="80"/>
      <c r="DX77" s="80"/>
      <c r="DY77" s="80"/>
      <c r="DZ77" s="80"/>
      <c r="EA77" s="80"/>
      <c r="EB77" s="80"/>
      <c r="EC77" s="80"/>
      <c r="ED77" s="80"/>
      <c r="EE77" s="80"/>
      <c r="EF77" s="80"/>
      <c r="EG77" s="80"/>
      <c r="EH77" s="80"/>
      <c r="EI77" s="80"/>
      <c r="EJ77" s="80"/>
      <c r="EK77" s="80"/>
      <c r="EL77" s="80"/>
      <c r="EM77" s="80"/>
      <c r="EN77" s="80"/>
      <c r="EO77" s="80"/>
      <c r="EP77" s="80"/>
      <c r="EQ77" s="80"/>
      <c r="ER77" s="80"/>
      <c r="ES77" s="80"/>
      <c r="ET77" s="80"/>
      <c r="EU77" s="80"/>
      <c r="EV77" s="80"/>
      <c r="EW77" s="80"/>
      <c r="EX77" s="80"/>
      <c r="EY77" s="80"/>
      <c r="EZ77" s="80"/>
      <c r="FA77" s="80"/>
      <c r="FB77" s="80"/>
      <c r="FC77" s="80"/>
      <c r="FD77" s="80"/>
      <c r="FE77" s="80"/>
      <c r="FF77" s="80"/>
      <c r="FG77" s="80"/>
      <c r="FH77" s="80"/>
      <c r="FI77" s="80"/>
      <c r="FJ77" s="80"/>
      <c r="FK77" s="80"/>
      <c r="FL77" s="80"/>
      <c r="FM77" s="80"/>
      <c r="FN77" s="80"/>
      <c r="FO77" s="80"/>
      <c r="FP77" s="80"/>
      <c r="FQ77" s="80"/>
      <c r="FR77" s="80"/>
      <c r="FS77" s="80"/>
      <c r="FT77" s="80"/>
      <c r="FU77" s="80"/>
      <c r="FV77" s="80"/>
      <c r="FW77" s="80"/>
      <c r="FX77" s="80"/>
      <c r="FY77" s="80"/>
      <c r="FZ77" s="80"/>
      <c r="GA77" s="80"/>
      <c r="GB77" s="80"/>
      <c r="GC77" s="80"/>
      <c r="GD77" s="80"/>
      <c r="GE77" s="80"/>
      <c r="GF77" s="80"/>
      <c r="GG77" s="80"/>
      <c r="GH77" s="80"/>
      <c r="GI77" s="80"/>
      <c r="GJ77" s="80"/>
      <c r="GK77" s="80"/>
      <c r="GL77" s="80"/>
      <c r="GM77" s="80"/>
      <c r="GN77" s="80"/>
      <c r="GO77" s="80"/>
      <c r="GP77" s="80"/>
      <c r="GQ77" s="80"/>
      <c r="GR77" s="80"/>
      <c r="GS77" s="80"/>
      <c r="GT77" s="80"/>
      <c r="GU77" s="80"/>
      <c r="GV77" s="80"/>
      <c r="GW77" s="80"/>
      <c r="GX77" s="80"/>
      <c r="GY77" s="80"/>
      <c r="GZ77" s="80"/>
      <c r="HA77" s="80"/>
      <c r="HB77" s="80"/>
      <c r="HC77" s="80"/>
      <c r="HD77" s="80"/>
      <c r="HE77" s="80"/>
      <c r="HF77" s="80"/>
      <c r="HG77" s="80"/>
      <c r="HH77" s="80"/>
      <c r="HI77" s="80"/>
      <c r="HJ77" s="80"/>
      <c r="HK77" s="80"/>
      <c r="HL77" s="80"/>
      <c r="HM77" s="80"/>
      <c r="HN77" s="80"/>
      <c r="HO77" s="80"/>
      <c r="HP77" s="80"/>
      <c r="HQ77" s="80"/>
      <c r="HR77" s="80"/>
      <c r="HS77" s="80"/>
      <c r="HT77" s="80"/>
      <c r="HU77" s="80"/>
      <c r="HV77" s="80"/>
      <c r="HW77" s="80"/>
      <c r="HX77" s="80"/>
      <c r="HY77" s="80"/>
      <c r="HZ77" s="80"/>
      <c r="IA77" s="80"/>
      <c r="IB77" s="80"/>
      <c r="IC77" s="80"/>
      <c r="ID77" s="80"/>
      <c r="IE77" s="80"/>
      <c r="IF77" s="80"/>
      <c r="IG77" s="80"/>
      <c r="IH77" s="80"/>
      <c r="II77" s="80"/>
      <c r="IJ77" s="80"/>
      <c r="IK77" s="80"/>
      <c r="IL77" s="80"/>
      <c r="IM77" s="80"/>
      <c r="IN77" s="80"/>
      <c r="IO77" s="80"/>
      <c r="IP77" s="80"/>
      <c r="IQ77" s="80"/>
      <c r="IR77" s="80"/>
      <c r="IS77" s="80"/>
      <c r="IT77" s="80"/>
      <c r="IU77" s="80"/>
      <c r="IV77" s="80"/>
      <c r="IW77" s="80"/>
      <c r="IX77" s="80"/>
      <c r="IY77" s="80"/>
      <c r="IZ77" s="80"/>
      <c r="JA77" s="80"/>
      <c r="JB77" s="80"/>
      <c r="JC77" s="80"/>
      <c r="JD77" s="80"/>
      <c r="JE77" s="80"/>
      <c r="JF77" s="80"/>
      <c r="JG77" s="80"/>
      <c r="JH77" s="80"/>
      <c r="JI77" s="80"/>
      <c r="JJ77" s="80"/>
      <c r="JK77" s="80"/>
      <c r="JL77" s="80"/>
      <c r="JM77" s="80"/>
      <c r="JN77" s="80"/>
      <c r="JO77" s="80"/>
      <c r="JP77" s="80"/>
      <c r="JQ77" s="80"/>
      <c r="JR77" s="80"/>
      <c r="JS77" s="80"/>
      <c r="JT77" s="80"/>
      <c r="JU77" s="80"/>
      <c r="JV77" s="80"/>
      <c r="JW77" s="80"/>
      <c r="JX77" s="80"/>
      <c r="JY77" s="80"/>
      <c r="JZ77" s="80"/>
      <c r="KA77" s="80"/>
      <c r="KB77" s="80"/>
      <c r="KC77" s="80"/>
      <c r="KD77" s="80"/>
      <c r="KE77" s="80"/>
      <c r="KF77" s="80"/>
      <c r="KG77" s="80"/>
      <c r="KH77" s="80"/>
      <c r="KI77" s="80"/>
      <c r="KJ77" s="80"/>
      <c r="KK77" s="80"/>
      <c r="KL77" s="80"/>
      <c r="KM77" s="80"/>
      <c r="KN77" s="80"/>
      <c r="KO77" s="80"/>
      <c r="KP77" s="80"/>
      <c r="KQ77" s="80"/>
      <c r="KR77" s="80"/>
      <c r="KS77" s="80"/>
      <c r="KT77" s="80"/>
      <c r="KU77" s="80"/>
      <c r="KV77" s="80"/>
      <c r="KW77" s="80"/>
      <c r="KX77" s="80"/>
      <c r="KY77" s="80"/>
      <c r="KZ77" s="80"/>
      <c r="LA77" s="80"/>
      <c r="LB77" s="80"/>
      <c r="LC77" s="80"/>
      <c r="LD77" s="80"/>
      <c r="LE77" s="80"/>
      <c r="LF77" s="80"/>
      <c r="LG77" s="80"/>
      <c r="LH77" s="80"/>
      <c r="LI77" s="80"/>
      <c r="LJ77" s="80"/>
      <c r="LK77" s="80"/>
      <c r="LL77" s="80"/>
      <c r="LM77" s="80"/>
      <c r="LN77" s="80"/>
      <c r="LO77" s="80"/>
      <c r="LP77" s="80"/>
      <c r="LQ77" s="80"/>
      <c r="LR77" s="80"/>
      <c r="LS77" s="80"/>
      <c r="LT77" s="80"/>
      <c r="LU77" s="80"/>
      <c r="LV77" s="80"/>
      <c r="LW77" s="80"/>
      <c r="LX77" s="80"/>
      <c r="LY77" s="80"/>
      <c r="LZ77" s="80"/>
      <c r="MA77" s="80"/>
      <c r="MB77" s="80"/>
      <c r="MC77" s="80"/>
      <c r="MD77" s="80"/>
      <c r="ME77" s="80"/>
      <c r="MF77" s="80"/>
      <c r="MG77" s="80"/>
      <c r="MH77" s="80"/>
      <c r="MI77" s="80"/>
      <c r="MJ77" s="80"/>
      <c r="MK77" s="80"/>
      <c r="ML77" s="80"/>
      <c r="MM77" s="80"/>
      <c r="MN77" s="80"/>
      <c r="MO77" s="80"/>
      <c r="MP77" s="80"/>
      <c r="MQ77" s="80"/>
      <c r="MR77" s="80"/>
      <c r="MS77" s="80"/>
      <c r="MT77" s="80"/>
      <c r="MU77" s="80"/>
      <c r="MV77" s="80"/>
      <c r="MW77" s="80"/>
      <c r="MX77" s="80"/>
      <c r="MY77" s="80"/>
      <c r="MZ77" s="80"/>
      <c r="NA77" s="80"/>
      <c r="NB77" s="80"/>
      <c r="NC77" s="80"/>
      <c r="ND77" s="80"/>
      <c r="NE77" s="80"/>
      <c r="NF77" s="80"/>
      <c r="NG77" s="80"/>
      <c r="NH77" s="80"/>
      <c r="NI77" s="80"/>
      <c r="NJ77" s="80"/>
      <c r="NK77" s="80"/>
      <c r="NL77" s="80"/>
      <c r="NM77" s="80"/>
      <c r="NN77" s="80"/>
      <c r="NO77" s="80"/>
      <c r="NP77" s="80"/>
      <c r="NQ77" s="80"/>
      <c r="NR77" s="80"/>
      <c r="NS77" s="80"/>
      <c r="NT77" s="80"/>
      <c r="NU77" s="80"/>
      <c r="NV77" s="80"/>
      <c r="NW77" s="80"/>
      <c r="NX77" s="80"/>
      <c r="NY77" s="80"/>
      <c r="NZ77" s="80"/>
      <c r="OA77" s="80"/>
      <c r="OB77" s="80"/>
      <c r="OC77" s="80"/>
      <c r="OD77" s="80"/>
      <c r="OE77" s="80"/>
      <c r="OF77" s="80"/>
      <c r="OG77" s="80"/>
      <c r="OH77" s="80"/>
      <c r="OI77" s="80"/>
      <c r="OJ77" s="80"/>
      <c r="OK77" s="80"/>
      <c r="OL77" s="80"/>
      <c r="OM77" s="80"/>
      <c r="ON77" s="80"/>
      <c r="OO77" s="80"/>
      <c r="OP77" s="80"/>
      <c r="OQ77" s="80"/>
      <c r="OR77" s="80"/>
      <c r="OS77" s="80"/>
      <c r="OT77" s="80"/>
      <c r="OU77" s="80"/>
      <c r="OV77" s="80"/>
      <c r="OW77" s="80"/>
      <c r="OX77" s="80"/>
      <c r="OY77" s="80"/>
      <c r="OZ77" s="80"/>
      <c r="PA77" s="80"/>
      <c r="PB77" s="80"/>
      <c r="PC77" s="80"/>
      <c r="PD77" s="80"/>
      <c r="PE77" s="80"/>
      <c r="PF77" s="80"/>
      <c r="PG77" s="80"/>
      <c r="PH77" s="80"/>
      <c r="PI77" s="80"/>
      <c r="PJ77" s="80"/>
      <c r="PK77" s="80"/>
      <c r="PL77" s="80"/>
      <c r="PM77" s="80"/>
      <c r="PN77" s="80"/>
      <c r="PO77" s="80"/>
      <c r="PP77" s="80"/>
      <c r="PQ77" s="80"/>
      <c r="PR77" s="80"/>
      <c r="PS77" s="80"/>
      <c r="PT77" s="80"/>
      <c r="PU77" s="80"/>
      <c r="PV77" s="80"/>
      <c r="PW77" s="80"/>
      <c r="PX77" s="80"/>
      <c r="PY77" s="80"/>
      <c r="PZ77" s="80"/>
      <c r="QA77" s="80"/>
      <c r="QB77" s="80"/>
      <c r="QC77" s="80"/>
      <c r="QD77" s="80"/>
      <c r="QE77" s="80"/>
      <c r="QF77" s="80"/>
      <c r="QG77" s="80"/>
      <c r="QH77" s="80"/>
      <c r="QI77" s="80"/>
      <c r="QJ77" s="80"/>
      <c r="QK77" s="80"/>
      <c r="QL77" s="80"/>
      <c r="QM77" s="80"/>
      <c r="QN77" s="80"/>
      <c r="QO77" s="80"/>
      <c r="QP77" s="80"/>
      <c r="QQ77" s="80"/>
      <c r="QR77" s="80"/>
      <c r="QS77" s="80"/>
      <c r="QT77" s="80"/>
      <c r="QU77" s="80"/>
      <c r="QV77" s="80"/>
      <c r="QW77" s="80"/>
      <c r="QX77" s="80"/>
      <c r="QY77" s="80"/>
      <c r="QZ77" s="80"/>
      <c r="RA77" s="80"/>
      <c r="RB77" s="80"/>
      <c r="RC77" s="80"/>
      <c r="RD77" s="80"/>
      <c r="RE77" s="80"/>
      <c r="RF77" s="80"/>
      <c r="RG77" s="80"/>
      <c r="RH77" s="80"/>
      <c r="RI77" s="80"/>
      <c r="RJ77" s="80"/>
      <c r="RK77" s="80"/>
      <c r="RL77" s="80"/>
      <c r="RM77" s="80"/>
      <c r="RN77" s="80"/>
      <c r="RO77" s="80"/>
      <c r="RP77" s="80"/>
      <c r="RQ77" s="80"/>
      <c r="RR77" s="80"/>
      <c r="RS77" s="80"/>
      <c r="RT77" s="80"/>
      <c r="RU77" s="80"/>
      <c r="RV77" s="80"/>
      <c r="RW77" s="80"/>
      <c r="RX77" s="80"/>
      <c r="RY77" s="80"/>
      <c r="RZ77" s="80"/>
      <c r="SA77" s="80"/>
      <c r="SB77" s="80"/>
      <c r="SC77" s="80"/>
      <c r="SD77" s="80"/>
      <c r="SE77" s="80"/>
      <c r="SF77" s="80"/>
      <c r="SG77" s="80"/>
      <c r="SH77" s="80"/>
      <c r="SI77" s="80"/>
      <c r="SJ77" s="80"/>
      <c r="SK77" s="80"/>
      <c r="SL77" s="80"/>
      <c r="SM77" s="80"/>
      <c r="SN77" s="80"/>
      <c r="SO77" s="80"/>
      <c r="SP77" s="80"/>
      <c r="SQ77" s="80"/>
      <c r="SR77" s="80"/>
      <c r="SS77" s="80"/>
      <c r="ST77" s="80"/>
      <c r="SU77" s="80"/>
      <c r="SV77" s="80"/>
      <c r="SW77" s="80"/>
      <c r="SX77" s="80"/>
      <c r="SY77" s="80"/>
      <c r="SZ77" s="80"/>
      <c r="TA77" s="80"/>
      <c r="TB77" s="80"/>
      <c r="TC77" s="80"/>
      <c r="TD77" s="80"/>
      <c r="TE77" s="80"/>
      <c r="TF77" s="80"/>
      <c r="TG77" s="80"/>
      <c r="TH77" s="80"/>
      <c r="TI77" s="80"/>
      <c r="TJ77" s="80"/>
      <c r="TK77" s="80"/>
      <c r="TL77" s="80"/>
      <c r="TM77" s="80"/>
      <c r="TN77" s="80"/>
      <c r="TO77" s="80"/>
      <c r="TP77" s="80"/>
      <c r="TQ77" s="80"/>
      <c r="TR77" s="80"/>
      <c r="TS77" s="80"/>
      <c r="TT77" s="80"/>
      <c r="TU77" s="80"/>
      <c r="TV77" s="80"/>
      <c r="TW77" s="80"/>
      <c r="TX77" s="80"/>
      <c r="TY77" s="80"/>
      <c r="TZ77" s="80"/>
      <c r="UA77" s="80"/>
      <c r="UB77" s="80"/>
      <c r="UC77" s="80"/>
      <c r="UD77" s="80"/>
      <c r="UE77" s="80"/>
      <c r="UF77" s="80"/>
      <c r="UG77" s="80"/>
      <c r="UH77" s="80"/>
      <c r="UI77" s="80"/>
      <c r="UJ77" s="80"/>
      <c r="UK77" s="80"/>
      <c r="UL77" s="80"/>
      <c r="UM77" s="80"/>
      <c r="UN77" s="80"/>
      <c r="UO77" s="80"/>
      <c r="UP77" s="80"/>
      <c r="UQ77" s="80"/>
      <c r="UR77" s="80"/>
      <c r="US77" s="80"/>
      <c r="UT77" s="80"/>
      <c r="UU77" s="80"/>
      <c r="UV77" s="80"/>
      <c r="UW77" s="80"/>
      <c r="UX77" s="80"/>
      <c r="UY77" s="80"/>
      <c r="UZ77" s="80"/>
      <c r="VA77" s="80"/>
      <c r="VB77" s="80"/>
      <c r="VC77" s="80"/>
      <c r="VD77" s="80"/>
      <c r="VE77" s="80"/>
      <c r="VF77" s="80"/>
      <c r="VG77" s="80"/>
      <c r="VH77" s="80"/>
      <c r="VI77" s="80"/>
      <c r="VJ77" s="80"/>
      <c r="VK77" s="80"/>
      <c r="VL77" s="80"/>
      <c r="VM77" s="80"/>
      <c r="VN77" s="80"/>
      <c r="VO77" s="80"/>
      <c r="VP77" s="80"/>
      <c r="VQ77" s="80"/>
      <c r="VR77" s="80"/>
      <c r="VS77" s="80"/>
      <c r="VT77" s="80"/>
      <c r="VU77" s="80"/>
      <c r="VV77" s="80"/>
      <c r="VW77" s="80"/>
      <c r="VX77" s="80"/>
      <c r="VY77" s="80"/>
      <c r="VZ77" s="80"/>
      <c r="WA77" s="80"/>
      <c r="WB77" s="80"/>
      <c r="WC77" s="80"/>
      <c r="WD77" s="80"/>
      <c r="WE77" s="80"/>
      <c r="WF77" s="80"/>
      <c r="WG77" s="80"/>
      <c r="WH77" s="80"/>
      <c r="WI77" s="80"/>
      <c r="WJ77" s="80"/>
      <c r="WK77" s="80"/>
      <c r="WL77" s="80"/>
      <c r="WM77" s="80"/>
      <c r="WN77" s="80"/>
      <c r="WO77" s="80"/>
      <c r="WP77" s="80"/>
      <c r="WQ77" s="80"/>
      <c r="WR77" s="80"/>
      <c r="WS77" s="80"/>
      <c r="WT77" s="80"/>
      <c r="WU77" s="80"/>
      <c r="WV77" s="80"/>
      <c r="WW77" s="80"/>
      <c r="WX77" s="80"/>
      <c r="WY77" s="80"/>
      <c r="WZ77" s="80"/>
      <c r="XA77" s="80"/>
      <c r="XB77" s="80"/>
      <c r="XC77" s="80"/>
      <c r="XD77" s="80"/>
      <c r="XE77" s="80"/>
      <c r="XF77" s="80"/>
      <c r="XG77" s="80"/>
      <c r="XH77" s="80"/>
      <c r="XI77" s="80"/>
      <c r="XJ77" s="80"/>
      <c r="XK77" s="80"/>
      <c r="XL77" s="80"/>
      <c r="XM77" s="80"/>
      <c r="XN77" s="80"/>
      <c r="XO77" s="80"/>
      <c r="XP77" s="80"/>
      <c r="XQ77" s="80"/>
      <c r="XR77" s="80"/>
      <c r="XS77" s="80"/>
      <c r="XT77" s="80"/>
      <c r="XU77" s="80"/>
      <c r="XV77" s="80"/>
      <c r="XW77" s="80"/>
      <c r="XX77" s="80"/>
      <c r="XY77" s="80"/>
      <c r="XZ77" s="80"/>
      <c r="YA77" s="80"/>
      <c r="YB77" s="80"/>
      <c r="YC77" s="80"/>
      <c r="YD77" s="80"/>
      <c r="YE77" s="80"/>
      <c r="YF77" s="80"/>
      <c r="YG77" s="80"/>
      <c r="YH77" s="80"/>
      <c r="YI77" s="80"/>
      <c r="YJ77" s="80"/>
      <c r="YK77" s="80"/>
      <c r="YL77" s="80"/>
      <c r="YM77" s="80"/>
      <c r="YN77" s="80"/>
      <c r="YO77" s="80"/>
      <c r="YP77" s="80"/>
      <c r="YQ77" s="80"/>
      <c r="YR77" s="80"/>
      <c r="YS77" s="80"/>
      <c r="YT77" s="80"/>
      <c r="YU77" s="80"/>
      <c r="YV77" s="80"/>
      <c r="YW77" s="80"/>
      <c r="YX77" s="80"/>
      <c r="YY77" s="80"/>
      <c r="YZ77" s="80"/>
      <c r="ZA77" s="80"/>
      <c r="ZB77" s="80"/>
      <c r="ZC77" s="80"/>
      <c r="ZD77" s="80"/>
      <c r="ZE77" s="80"/>
      <c r="ZF77" s="80"/>
      <c r="ZG77" s="80"/>
      <c r="ZH77" s="80"/>
      <c r="ZI77" s="80"/>
      <c r="ZJ77" s="80"/>
      <c r="ZK77" s="80"/>
      <c r="ZL77" s="80"/>
      <c r="ZM77" s="80"/>
      <c r="ZN77" s="80"/>
      <c r="ZO77" s="80"/>
      <c r="ZP77" s="80"/>
      <c r="ZQ77" s="80"/>
      <c r="ZR77" s="80"/>
      <c r="ZS77" s="80"/>
      <c r="ZT77" s="80"/>
      <c r="ZU77" s="80"/>
      <c r="ZV77" s="80"/>
      <c r="ZW77" s="80"/>
      <c r="ZX77" s="80"/>
      <c r="ZY77" s="80"/>
      <c r="ZZ77" s="80"/>
      <c r="AAA77" s="80"/>
      <c r="AAB77" s="80"/>
      <c r="AAC77" s="80"/>
      <c r="AAD77" s="80"/>
      <c r="AAE77" s="80"/>
      <c r="AAF77" s="80"/>
      <c r="AAG77" s="80"/>
      <c r="AAH77" s="80"/>
      <c r="AAI77" s="80"/>
      <c r="AAJ77" s="80"/>
      <c r="AAK77" s="80"/>
      <c r="AAL77" s="80"/>
      <c r="AAM77" s="80"/>
      <c r="AAN77" s="80"/>
      <c r="AAO77" s="80"/>
      <c r="AAP77" s="80"/>
      <c r="AAQ77" s="80"/>
      <c r="AAR77" s="80"/>
      <c r="AAS77" s="80"/>
      <c r="AAT77" s="80"/>
      <c r="AAU77" s="80"/>
      <c r="AAV77" s="80"/>
      <c r="AAW77" s="80"/>
      <c r="AAX77" s="80"/>
      <c r="AAY77" s="80"/>
      <c r="AAZ77" s="80"/>
      <c r="ABA77" s="80"/>
      <c r="ABB77" s="80"/>
      <c r="ABC77" s="80"/>
      <c r="ABD77" s="80"/>
      <c r="ABE77" s="80"/>
      <c r="ABF77" s="80"/>
      <c r="ABG77" s="80"/>
      <c r="ABH77" s="80"/>
      <c r="ABI77" s="80"/>
      <c r="ABJ77" s="80"/>
      <c r="ABK77" s="80"/>
      <c r="ABL77" s="80"/>
      <c r="ABM77" s="80"/>
      <c r="ABN77" s="80"/>
      <c r="ABO77" s="80"/>
      <c r="ABP77" s="80"/>
      <c r="ABQ77" s="80"/>
      <c r="ABR77" s="80"/>
      <c r="ABS77" s="80"/>
      <c r="ABT77" s="80"/>
      <c r="ABU77" s="80"/>
      <c r="ABV77" s="80"/>
      <c r="ABW77" s="80"/>
      <c r="ABX77" s="80"/>
      <c r="ABY77" s="80"/>
      <c r="ABZ77" s="80"/>
      <c r="ACA77" s="80"/>
      <c r="ACB77" s="80"/>
      <c r="ACC77" s="80"/>
      <c r="ACD77" s="80"/>
      <c r="ACE77" s="80"/>
      <c r="ACF77" s="80"/>
      <c r="ACG77" s="80"/>
      <c r="ACH77" s="80"/>
      <c r="ACI77" s="80"/>
      <c r="ACJ77" s="80"/>
      <c r="ACK77" s="80"/>
      <c r="ACL77" s="80"/>
      <c r="ACM77" s="80"/>
      <c r="ACN77" s="80"/>
      <c r="ACO77" s="80"/>
      <c r="ACP77" s="80"/>
      <c r="ACQ77" s="80"/>
      <c r="ACR77" s="80"/>
      <c r="ACS77" s="80"/>
      <c r="ACT77" s="80"/>
      <c r="ACU77" s="80"/>
      <c r="ACV77" s="80"/>
      <c r="ACW77" s="80"/>
      <c r="ACX77" s="80"/>
      <c r="ACY77" s="80"/>
      <c r="ACZ77" s="80"/>
      <c r="ADA77" s="80"/>
      <c r="ADB77" s="80"/>
      <c r="ADC77" s="80"/>
      <c r="ADD77" s="80"/>
      <c r="ADE77" s="80"/>
      <c r="ADF77" s="80"/>
      <c r="ADG77" s="80"/>
      <c r="ADH77" s="80"/>
      <c r="ADI77" s="80"/>
      <c r="ADJ77" s="80"/>
      <c r="ADK77" s="80"/>
      <c r="ADL77" s="80"/>
      <c r="ADM77" s="80"/>
      <c r="ADN77" s="80"/>
      <c r="ADO77" s="80"/>
      <c r="ADP77" s="80"/>
      <c r="ADQ77" s="80"/>
      <c r="ADR77" s="80"/>
      <c r="ADS77" s="80"/>
      <c r="ADT77" s="80"/>
      <c r="ADU77" s="80"/>
      <c r="ADV77" s="80"/>
      <c r="ADW77" s="80"/>
      <c r="ADX77" s="80"/>
      <c r="ADY77" s="80"/>
      <c r="ADZ77" s="80"/>
      <c r="AEA77" s="80"/>
      <c r="AEB77" s="80"/>
      <c r="AEC77" s="80"/>
      <c r="AED77" s="80"/>
      <c r="AEE77" s="80"/>
      <c r="AEF77" s="80"/>
      <c r="AEG77" s="80"/>
      <c r="AEH77" s="80"/>
      <c r="AEI77" s="80"/>
      <c r="AEJ77" s="80"/>
      <c r="AEK77" s="80"/>
      <c r="AEL77" s="80"/>
      <c r="AEM77" s="80"/>
      <c r="AEN77" s="80"/>
      <c r="AEO77" s="80"/>
      <c r="AEP77" s="80"/>
      <c r="AEQ77" s="80"/>
      <c r="AER77" s="80"/>
      <c r="AES77" s="80"/>
      <c r="AET77" s="80"/>
      <c r="AEU77" s="80"/>
      <c r="AEV77" s="80"/>
      <c r="AEW77" s="80"/>
      <c r="AEX77" s="80"/>
      <c r="AEY77" s="80"/>
      <c r="AEZ77" s="80"/>
      <c r="AFA77" s="80"/>
      <c r="AFB77" s="80"/>
      <c r="AFC77" s="80"/>
      <c r="AFD77" s="80"/>
      <c r="AFE77" s="80"/>
      <c r="AFF77" s="80"/>
      <c r="AFG77" s="80"/>
      <c r="AFH77" s="80"/>
      <c r="AFI77" s="80"/>
      <c r="AFJ77" s="80"/>
      <c r="AFK77" s="80"/>
      <c r="AFL77" s="80"/>
      <c r="AFM77" s="80"/>
      <c r="AFN77" s="80"/>
      <c r="AFO77" s="80"/>
      <c r="AFP77" s="80"/>
      <c r="AFQ77" s="80"/>
      <c r="AFR77" s="80"/>
      <c r="AFS77" s="80"/>
      <c r="AFT77" s="80"/>
      <c r="AFU77" s="80"/>
      <c r="AFV77" s="80"/>
      <c r="AFW77" s="80"/>
      <c r="AFX77" s="80"/>
      <c r="AFY77" s="80"/>
      <c r="AFZ77" s="80"/>
      <c r="AGA77" s="80"/>
      <c r="AGB77" s="80"/>
      <c r="AGC77" s="80"/>
      <c r="AGD77" s="80"/>
      <c r="AGE77" s="80"/>
      <c r="AGF77" s="80"/>
      <c r="AGG77" s="80"/>
      <c r="AGH77" s="80"/>
      <c r="AGI77" s="80"/>
      <c r="AGJ77" s="80"/>
      <c r="AGK77" s="80"/>
      <c r="AGL77" s="80"/>
      <c r="AGM77" s="80"/>
      <c r="AGN77" s="80"/>
      <c r="AGO77" s="80"/>
      <c r="AGP77" s="80"/>
      <c r="AGQ77" s="80"/>
      <c r="AGR77" s="80"/>
      <c r="AGS77" s="80"/>
      <c r="AGT77" s="80"/>
      <c r="AGU77" s="80"/>
      <c r="AGV77" s="80"/>
      <c r="AGW77" s="80"/>
      <c r="AGX77" s="80"/>
      <c r="AGY77" s="80"/>
      <c r="AGZ77" s="80"/>
      <c r="AHA77" s="80"/>
      <c r="AHB77" s="80"/>
      <c r="AHC77" s="80"/>
      <c r="AHD77" s="80"/>
      <c r="AHE77" s="80"/>
      <c r="AHF77" s="80"/>
      <c r="AHG77" s="80"/>
      <c r="AHH77" s="80"/>
      <c r="AHI77" s="80"/>
      <c r="AHJ77" s="80"/>
      <c r="AHK77" s="80"/>
      <c r="AHL77" s="80"/>
      <c r="AHM77" s="80"/>
      <c r="AHN77" s="80"/>
      <c r="AHO77" s="80"/>
      <c r="AHP77" s="80"/>
      <c r="AHQ77" s="80"/>
      <c r="AHR77" s="80"/>
      <c r="AHS77" s="80"/>
      <c r="AHT77" s="80"/>
      <c r="AHU77" s="80"/>
      <c r="AHV77" s="80"/>
      <c r="AHW77" s="80"/>
      <c r="AHX77" s="80"/>
      <c r="AHY77" s="80"/>
      <c r="AHZ77" s="80"/>
      <c r="AIA77" s="80"/>
      <c r="AIB77" s="80"/>
      <c r="AIC77" s="80"/>
      <c r="AID77" s="80"/>
      <c r="AIE77" s="80"/>
      <c r="AIF77" s="80"/>
      <c r="AIG77" s="80"/>
      <c r="AIH77" s="80"/>
      <c r="AII77" s="80"/>
      <c r="AIJ77" s="80"/>
      <c r="AIK77" s="80"/>
      <c r="AIL77" s="80"/>
      <c r="AIM77" s="80"/>
      <c r="AIN77" s="80"/>
      <c r="AIO77" s="80"/>
      <c r="AIP77" s="80"/>
      <c r="AIQ77" s="80"/>
      <c r="AIR77" s="80"/>
      <c r="AIS77" s="80"/>
      <c r="AIT77" s="80"/>
      <c r="AIU77" s="80"/>
      <c r="AIV77" s="80"/>
      <c r="AIW77" s="80"/>
      <c r="AIX77" s="80"/>
      <c r="AIY77" s="80"/>
      <c r="AIZ77" s="80"/>
      <c r="AJA77" s="80"/>
      <c r="AJB77" s="80"/>
      <c r="AJC77" s="80"/>
      <c r="AJD77" s="80"/>
      <c r="AJE77" s="80"/>
      <c r="AJF77" s="80"/>
      <c r="AJG77" s="80"/>
      <c r="AJH77" s="80"/>
      <c r="AJI77" s="80"/>
      <c r="AJJ77" s="80"/>
      <c r="AJK77" s="80"/>
      <c r="AJL77" s="80"/>
      <c r="AJM77" s="80"/>
      <c r="AJN77" s="80"/>
      <c r="AJO77" s="80"/>
      <c r="AJP77" s="80"/>
      <c r="AJQ77" s="80"/>
      <c r="AJR77" s="80"/>
      <c r="AJS77" s="80"/>
      <c r="AJT77" s="80"/>
      <c r="AJU77" s="80"/>
      <c r="AJV77" s="80"/>
      <c r="AJW77" s="80"/>
      <c r="AJX77" s="80"/>
      <c r="AJY77" s="80"/>
      <c r="AJZ77" s="80"/>
      <c r="AKA77" s="80"/>
      <c r="AKB77" s="80"/>
      <c r="AKC77" s="80"/>
      <c r="AKD77" s="80"/>
      <c r="AKE77" s="80"/>
      <c r="AKF77" s="80"/>
      <c r="AKG77" s="80"/>
      <c r="AKH77" s="80"/>
      <c r="AKI77" s="80"/>
      <c r="AKJ77" s="80"/>
      <c r="AKK77" s="80"/>
      <c r="AKL77" s="80"/>
      <c r="AKM77" s="80"/>
      <c r="AKN77" s="80"/>
      <c r="AKO77" s="80"/>
      <c r="AKP77" s="80"/>
      <c r="AKQ77" s="80"/>
      <c r="AKR77" s="80"/>
      <c r="AKS77" s="80"/>
      <c r="AKT77" s="80"/>
      <c r="AKU77" s="80"/>
      <c r="AKV77" s="80"/>
      <c r="AKW77" s="80"/>
      <c r="AKX77" s="80"/>
      <c r="AKY77" s="80"/>
      <c r="AKZ77" s="80"/>
      <c r="ALA77" s="80"/>
      <c r="ALB77" s="80"/>
      <c r="ALC77" s="80"/>
      <c r="ALD77" s="80"/>
      <c r="ALE77" s="80"/>
      <c r="ALF77" s="80"/>
      <c r="ALG77" s="80"/>
      <c r="ALH77" s="80"/>
      <c r="ALI77" s="80"/>
      <c r="ALJ77" s="80"/>
      <c r="ALK77" s="80"/>
      <c r="ALL77" s="80"/>
      <c r="ALM77" s="80"/>
      <c r="ALN77" s="80"/>
      <c r="ALO77" s="80"/>
      <c r="ALP77" s="80"/>
      <c r="ALQ77" s="80"/>
      <c r="ALR77" s="80"/>
      <c r="ALS77" s="80"/>
      <c r="ALT77" s="80"/>
      <c r="ALU77" s="80"/>
      <c r="ALV77" s="80"/>
      <c r="ALW77" s="80"/>
      <c r="ALX77" s="80"/>
      <c r="ALY77" s="80"/>
      <c r="ALZ77" s="80"/>
      <c r="AMA77" s="80"/>
      <c r="AMB77" s="80"/>
      <c r="AMC77" s="80"/>
      <c r="AMD77" s="80"/>
      <c r="AME77" s="80"/>
      <c r="AMF77" s="80"/>
      <c r="AMG77" s="80"/>
      <c r="AMH77" s="80"/>
      <c r="AMI77" s="80"/>
      <c r="AMJ77" s="80"/>
    </row>
    <row r="78" spans="1:1024">
      <c r="A78" s="202"/>
      <c r="C78" s="203"/>
      <c r="D78" s="68"/>
      <c r="E78" s="204"/>
      <c r="F78" s="204"/>
      <c r="G78" s="204"/>
      <c r="H78" s="205"/>
      <c r="I78" s="247"/>
      <c r="J78" s="251"/>
      <c r="K78" s="83"/>
      <c r="P78" s="84"/>
    </row>
    <row r="79" spans="1:1024" ht="25.5">
      <c r="A79" s="202"/>
      <c r="B79" s="213" t="s">
        <v>60</v>
      </c>
      <c r="C79" s="214" t="s">
        <v>206</v>
      </c>
      <c r="D79" s="68"/>
      <c r="E79" s="204"/>
      <c r="F79" s="204"/>
      <c r="G79" s="204"/>
      <c r="H79" s="205">
        <v>1</v>
      </c>
      <c r="I79" s="247">
        <v>0</v>
      </c>
      <c r="J79" s="251">
        <f>H79*I79</f>
        <v>0</v>
      </c>
      <c r="K79" s="83"/>
      <c r="P79" s="84"/>
    </row>
    <row r="80" spans="1:1024">
      <c r="A80" s="202"/>
      <c r="C80" s="203"/>
      <c r="D80" s="68"/>
      <c r="E80" s="204"/>
      <c r="F80" s="204"/>
      <c r="G80" s="204"/>
      <c r="H80" s="205"/>
      <c r="I80" s="247"/>
      <c r="J80" s="251"/>
      <c r="K80" s="83"/>
      <c r="P80" s="84"/>
    </row>
    <row r="81" spans="1:1024" ht="87" customHeight="1">
      <c r="A81" s="202"/>
      <c r="B81" s="215" t="s">
        <v>61</v>
      </c>
      <c r="C81" s="218" t="s">
        <v>73</v>
      </c>
      <c r="D81" s="68"/>
      <c r="E81" s="204"/>
      <c r="F81" s="204"/>
      <c r="G81" s="204" t="s">
        <v>71</v>
      </c>
      <c r="H81" s="205">
        <v>1</v>
      </c>
      <c r="I81" s="247">
        <v>0</v>
      </c>
      <c r="J81" s="251">
        <f>H81*I81</f>
        <v>0</v>
      </c>
      <c r="K81" s="83"/>
      <c r="P81" s="84"/>
    </row>
    <row r="82" spans="1:1024">
      <c r="A82" s="202"/>
      <c r="C82" s="203"/>
      <c r="D82" s="68"/>
      <c r="E82" s="204"/>
      <c r="F82" s="204"/>
      <c r="G82" s="204"/>
      <c r="H82" s="205"/>
      <c r="I82" s="247"/>
      <c r="J82" s="251"/>
      <c r="K82" s="83"/>
      <c r="P82" s="84"/>
    </row>
    <row r="83" spans="1:1024">
      <c r="A83" s="202"/>
      <c r="C83" s="203"/>
      <c r="D83" s="68"/>
      <c r="E83" s="204"/>
      <c r="F83" s="204"/>
      <c r="G83" s="204"/>
      <c r="H83" s="205"/>
      <c r="I83" s="247"/>
      <c r="J83" s="251"/>
      <c r="K83" s="83"/>
      <c r="P83" s="84"/>
    </row>
    <row r="84" spans="1:1024" s="82" customFormat="1" ht="15.75">
      <c r="A84" s="129" t="s">
        <v>6</v>
      </c>
      <c r="B84" s="210"/>
      <c r="C84" s="211" t="s">
        <v>157</v>
      </c>
      <c r="D84" s="78"/>
      <c r="E84" s="212"/>
      <c r="F84" s="212"/>
      <c r="G84" s="212"/>
      <c r="H84" s="130"/>
      <c r="I84" s="246"/>
      <c r="J84" s="129"/>
      <c r="K84" s="79"/>
      <c r="L84" s="79"/>
      <c r="M84" s="80"/>
      <c r="N84" s="80"/>
      <c r="O84" s="80"/>
      <c r="P84" s="81"/>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c r="AS84" s="80"/>
      <c r="AT84" s="80"/>
      <c r="AU84" s="80"/>
      <c r="AV84" s="80"/>
      <c r="AW84" s="80"/>
      <c r="AX84" s="80"/>
      <c r="AY84" s="80"/>
      <c r="AZ84" s="80"/>
      <c r="BA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c r="CB84" s="80"/>
      <c r="CC84" s="80"/>
      <c r="CD84" s="80"/>
      <c r="CE84" s="80"/>
      <c r="CF84" s="80"/>
      <c r="CG84" s="80"/>
      <c r="CH84" s="80"/>
      <c r="CI84" s="80"/>
      <c r="CJ84" s="80"/>
      <c r="CK84" s="80"/>
      <c r="CL84" s="80"/>
      <c r="CM84" s="80"/>
      <c r="CN84" s="80"/>
      <c r="CO84" s="80"/>
      <c r="CP84" s="80"/>
      <c r="CQ84" s="80"/>
      <c r="CR84" s="80"/>
      <c r="CS84" s="80"/>
      <c r="CT84" s="80"/>
      <c r="CU84" s="80"/>
      <c r="CV84" s="80"/>
      <c r="CW84" s="80"/>
      <c r="CX84" s="80"/>
      <c r="CY84" s="80"/>
      <c r="CZ84" s="80"/>
      <c r="DA84" s="80"/>
      <c r="DB84" s="80"/>
      <c r="DC84" s="80"/>
      <c r="DD84" s="80"/>
      <c r="DE84" s="80"/>
      <c r="DF84" s="80"/>
      <c r="DG84" s="80"/>
      <c r="DH84" s="80"/>
      <c r="DI84" s="80"/>
      <c r="DJ84" s="80"/>
      <c r="DK84" s="80"/>
      <c r="DL84" s="80"/>
      <c r="DM84" s="80"/>
      <c r="DN84" s="80"/>
      <c r="DO84" s="80"/>
      <c r="DP84" s="80"/>
      <c r="DQ84" s="80"/>
      <c r="DR84" s="80"/>
      <c r="DS84" s="80"/>
      <c r="DT84" s="80"/>
      <c r="DU84" s="80"/>
      <c r="DV84" s="80"/>
      <c r="DW84" s="80"/>
      <c r="DX84" s="80"/>
      <c r="DY84" s="80"/>
      <c r="DZ84" s="80"/>
      <c r="EA84" s="80"/>
      <c r="EB84" s="80"/>
      <c r="EC84" s="80"/>
      <c r="ED84" s="80"/>
      <c r="EE84" s="80"/>
      <c r="EF84" s="80"/>
      <c r="EG84" s="80"/>
      <c r="EH84" s="80"/>
      <c r="EI84" s="80"/>
      <c r="EJ84" s="80"/>
      <c r="EK84" s="80"/>
      <c r="EL84" s="80"/>
      <c r="EM84" s="80"/>
      <c r="EN84" s="80"/>
      <c r="EO84" s="80"/>
      <c r="EP84" s="80"/>
      <c r="EQ84" s="80"/>
      <c r="ER84" s="80"/>
      <c r="ES84" s="80"/>
      <c r="ET84" s="80"/>
      <c r="EU84" s="80"/>
      <c r="EV84" s="80"/>
      <c r="EW84" s="80"/>
      <c r="EX84" s="80"/>
      <c r="EY84" s="80"/>
      <c r="EZ84" s="80"/>
      <c r="FA84" s="80"/>
      <c r="FB84" s="80"/>
      <c r="FC84" s="80"/>
      <c r="FD84" s="80"/>
      <c r="FE84" s="80"/>
      <c r="FF84" s="80"/>
      <c r="FG84" s="80"/>
      <c r="FH84" s="80"/>
      <c r="FI84" s="80"/>
      <c r="FJ84" s="80"/>
      <c r="FK84" s="80"/>
      <c r="FL84" s="80"/>
      <c r="FM84" s="80"/>
      <c r="FN84" s="80"/>
      <c r="FO84" s="80"/>
      <c r="FP84" s="80"/>
      <c r="FQ84" s="80"/>
      <c r="FR84" s="80"/>
      <c r="FS84" s="80"/>
      <c r="FT84" s="80"/>
      <c r="FU84" s="80"/>
      <c r="FV84" s="80"/>
      <c r="FW84" s="80"/>
      <c r="FX84" s="80"/>
      <c r="FY84" s="80"/>
      <c r="FZ84" s="80"/>
      <c r="GA84" s="80"/>
      <c r="GB84" s="80"/>
      <c r="GC84" s="80"/>
      <c r="GD84" s="80"/>
      <c r="GE84" s="80"/>
      <c r="GF84" s="80"/>
      <c r="GG84" s="80"/>
      <c r="GH84" s="80"/>
      <c r="GI84" s="80"/>
      <c r="GJ84" s="80"/>
      <c r="GK84" s="80"/>
      <c r="GL84" s="80"/>
      <c r="GM84" s="80"/>
      <c r="GN84" s="80"/>
      <c r="GO84" s="80"/>
      <c r="GP84" s="80"/>
      <c r="GQ84" s="80"/>
      <c r="GR84" s="80"/>
      <c r="GS84" s="80"/>
      <c r="GT84" s="80"/>
      <c r="GU84" s="80"/>
      <c r="GV84" s="80"/>
      <c r="GW84" s="80"/>
      <c r="GX84" s="80"/>
      <c r="GY84" s="80"/>
      <c r="GZ84" s="80"/>
      <c r="HA84" s="80"/>
      <c r="HB84" s="80"/>
      <c r="HC84" s="80"/>
      <c r="HD84" s="80"/>
      <c r="HE84" s="80"/>
      <c r="HF84" s="80"/>
      <c r="HG84" s="80"/>
      <c r="HH84" s="80"/>
      <c r="HI84" s="80"/>
      <c r="HJ84" s="80"/>
      <c r="HK84" s="80"/>
      <c r="HL84" s="80"/>
      <c r="HM84" s="80"/>
      <c r="HN84" s="80"/>
      <c r="HO84" s="80"/>
      <c r="HP84" s="80"/>
      <c r="HQ84" s="80"/>
      <c r="HR84" s="80"/>
      <c r="HS84" s="80"/>
      <c r="HT84" s="80"/>
      <c r="HU84" s="80"/>
      <c r="HV84" s="80"/>
      <c r="HW84" s="80"/>
      <c r="HX84" s="80"/>
      <c r="HY84" s="80"/>
      <c r="HZ84" s="80"/>
      <c r="IA84" s="80"/>
      <c r="IB84" s="80"/>
      <c r="IC84" s="80"/>
      <c r="ID84" s="80"/>
      <c r="IE84" s="80"/>
      <c r="IF84" s="80"/>
      <c r="IG84" s="80"/>
      <c r="IH84" s="80"/>
      <c r="II84" s="80"/>
      <c r="IJ84" s="80"/>
      <c r="IK84" s="80"/>
      <c r="IL84" s="80"/>
      <c r="IM84" s="80"/>
      <c r="IN84" s="80"/>
      <c r="IO84" s="80"/>
      <c r="IP84" s="80"/>
      <c r="IQ84" s="80"/>
      <c r="IR84" s="80"/>
      <c r="IS84" s="80"/>
      <c r="IT84" s="80"/>
      <c r="IU84" s="80"/>
      <c r="IV84" s="80"/>
      <c r="IW84" s="80"/>
      <c r="IX84" s="80"/>
      <c r="IY84" s="80"/>
      <c r="IZ84" s="80"/>
      <c r="JA84" s="80"/>
      <c r="JB84" s="80"/>
      <c r="JC84" s="80"/>
      <c r="JD84" s="80"/>
      <c r="JE84" s="80"/>
      <c r="JF84" s="80"/>
      <c r="JG84" s="80"/>
      <c r="JH84" s="80"/>
      <c r="JI84" s="80"/>
      <c r="JJ84" s="80"/>
      <c r="JK84" s="80"/>
      <c r="JL84" s="80"/>
      <c r="JM84" s="80"/>
      <c r="JN84" s="80"/>
      <c r="JO84" s="80"/>
      <c r="JP84" s="80"/>
      <c r="JQ84" s="80"/>
      <c r="JR84" s="80"/>
      <c r="JS84" s="80"/>
      <c r="JT84" s="80"/>
      <c r="JU84" s="80"/>
      <c r="JV84" s="80"/>
      <c r="JW84" s="80"/>
      <c r="JX84" s="80"/>
      <c r="JY84" s="80"/>
      <c r="JZ84" s="80"/>
      <c r="KA84" s="80"/>
      <c r="KB84" s="80"/>
      <c r="KC84" s="80"/>
      <c r="KD84" s="80"/>
      <c r="KE84" s="80"/>
      <c r="KF84" s="80"/>
      <c r="KG84" s="80"/>
      <c r="KH84" s="80"/>
      <c r="KI84" s="80"/>
      <c r="KJ84" s="80"/>
      <c r="KK84" s="80"/>
      <c r="KL84" s="80"/>
      <c r="KM84" s="80"/>
      <c r="KN84" s="80"/>
      <c r="KO84" s="80"/>
      <c r="KP84" s="80"/>
      <c r="KQ84" s="80"/>
      <c r="KR84" s="80"/>
      <c r="KS84" s="80"/>
      <c r="KT84" s="80"/>
      <c r="KU84" s="80"/>
      <c r="KV84" s="80"/>
      <c r="KW84" s="80"/>
      <c r="KX84" s="80"/>
      <c r="KY84" s="80"/>
      <c r="KZ84" s="80"/>
      <c r="LA84" s="80"/>
      <c r="LB84" s="80"/>
      <c r="LC84" s="80"/>
      <c r="LD84" s="80"/>
      <c r="LE84" s="80"/>
      <c r="LF84" s="80"/>
      <c r="LG84" s="80"/>
      <c r="LH84" s="80"/>
      <c r="LI84" s="80"/>
      <c r="LJ84" s="80"/>
      <c r="LK84" s="80"/>
      <c r="LL84" s="80"/>
      <c r="LM84" s="80"/>
      <c r="LN84" s="80"/>
      <c r="LO84" s="80"/>
      <c r="LP84" s="80"/>
      <c r="LQ84" s="80"/>
      <c r="LR84" s="80"/>
      <c r="LS84" s="80"/>
      <c r="LT84" s="80"/>
      <c r="LU84" s="80"/>
      <c r="LV84" s="80"/>
      <c r="LW84" s="80"/>
      <c r="LX84" s="80"/>
      <c r="LY84" s="80"/>
      <c r="LZ84" s="80"/>
      <c r="MA84" s="80"/>
      <c r="MB84" s="80"/>
      <c r="MC84" s="80"/>
      <c r="MD84" s="80"/>
      <c r="ME84" s="80"/>
      <c r="MF84" s="80"/>
      <c r="MG84" s="80"/>
      <c r="MH84" s="80"/>
      <c r="MI84" s="80"/>
      <c r="MJ84" s="80"/>
      <c r="MK84" s="80"/>
      <c r="ML84" s="80"/>
      <c r="MM84" s="80"/>
      <c r="MN84" s="80"/>
      <c r="MO84" s="80"/>
      <c r="MP84" s="80"/>
      <c r="MQ84" s="80"/>
      <c r="MR84" s="80"/>
      <c r="MS84" s="80"/>
      <c r="MT84" s="80"/>
      <c r="MU84" s="80"/>
      <c r="MV84" s="80"/>
      <c r="MW84" s="80"/>
      <c r="MX84" s="80"/>
      <c r="MY84" s="80"/>
      <c r="MZ84" s="80"/>
      <c r="NA84" s="80"/>
      <c r="NB84" s="80"/>
      <c r="NC84" s="80"/>
      <c r="ND84" s="80"/>
      <c r="NE84" s="80"/>
      <c r="NF84" s="80"/>
      <c r="NG84" s="80"/>
      <c r="NH84" s="80"/>
      <c r="NI84" s="80"/>
      <c r="NJ84" s="80"/>
      <c r="NK84" s="80"/>
      <c r="NL84" s="80"/>
      <c r="NM84" s="80"/>
      <c r="NN84" s="80"/>
      <c r="NO84" s="80"/>
      <c r="NP84" s="80"/>
      <c r="NQ84" s="80"/>
      <c r="NR84" s="80"/>
      <c r="NS84" s="80"/>
      <c r="NT84" s="80"/>
      <c r="NU84" s="80"/>
      <c r="NV84" s="80"/>
      <c r="NW84" s="80"/>
      <c r="NX84" s="80"/>
      <c r="NY84" s="80"/>
      <c r="NZ84" s="80"/>
      <c r="OA84" s="80"/>
      <c r="OB84" s="80"/>
      <c r="OC84" s="80"/>
      <c r="OD84" s="80"/>
      <c r="OE84" s="80"/>
      <c r="OF84" s="80"/>
      <c r="OG84" s="80"/>
      <c r="OH84" s="80"/>
      <c r="OI84" s="80"/>
      <c r="OJ84" s="80"/>
      <c r="OK84" s="80"/>
      <c r="OL84" s="80"/>
      <c r="OM84" s="80"/>
      <c r="ON84" s="80"/>
      <c r="OO84" s="80"/>
      <c r="OP84" s="80"/>
      <c r="OQ84" s="80"/>
      <c r="OR84" s="80"/>
      <c r="OS84" s="80"/>
      <c r="OT84" s="80"/>
      <c r="OU84" s="80"/>
      <c r="OV84" s="80"/>
      <c r="OW84" s="80"/>
      <c r="OX84" s="80"/>
      <c r="OY84" s="80"/>
      <c r="OZ84" s="80"/>
      <c r="PA84" s="80"/>
      <c r="PB84" s="80"/>
      <c r="PC84" s="80"/>
      <c r="PD84" s="80"/>
      <c r="PE84" s="80"/>
      <c r="PF84" s="80"/>
      <c r="PG84" s="80"/>
      <c r="PH84" s="80"/>
      <c r="PI84" s="80"/>
      <c r="PJ84" s="80"/>
      <c r="PK84" s="80"/>
      <c r="PL84" s="80"/>
      <c r="PM84" s="80"/>
      <c r="PN84" s="80"/>
      <c r="PO84" s="80"/>
      <c r="PP84" s="80"/>
      <c r="PQ84" s="80"/>
      <c r="PR84" s="80"/>
      <c r="PS84" s="80"/>
      <c r="PT84" s="80"/>
      <c r="PU84" s="80"/>
      <c r="PV84" s="80"/>
      <c r="PW84" s="80"/>
      <c r="PX84" s="80"/>
      <c r="PY84" s="80"/>
      <c r="PZ84" s="80"/>
      <c r="QA84" s="80"/>
      <c r="QB84" s="80"/>
      <c r="QC84" s="80"/>
      <c r="QD84" s="80"/>
      <c r="QE84" s="80"/>
      <c r="QF84" s="80"/>
      <c r="QG84" s="80"/>
      <c r="QH84" s="80"/>
      <c r="QI84" s="80"/>
      <c r="QJ84" s="80"/>
      <c r="QK84" s="80"/>
      <c r="QL84" s="80"/>
      <c r="QM84" s="80"/>
      <c r="QN84" s="80"/>
      <c r="QO84" s="80"/>
      <c r="QP84" s="80"/>
      <c r="QQ84" s="80"/>
      <c r="QR84" s="80"/>
      <c r="QS84" s="80"/>
      <c r="QT84" s="80"/>
      <c r="QU84" s="80"/>
      <c r="QV84" s="80"/>
      <c r="QW84" s="80"/>
      <c r="QX84" s="80"/>
      <c r="QY84" s="80"/>
      <c r="QZ84" s="80"/>
      <c r="RA84" s="80"/>
      <c r="RB84" s="80"/>
      <c r="RC84" s="80"/>
      <c r="RD84" s="80"/>
      <c r="RE84" s="80"/>
      <c r="RF84" s="80"/>
      <c r="RG84" s="80"/>
      <c r="RH84" s="80"/>
      <c r="RI84" s="80"/>
      <c r="RJ84" s="80"/>
      <c r="RK84" s="80"/>
      <c r="RL84" s="80"/>
      <c r="RM84" s="80"/>
      <c r="RN84" s="80"/>
      <c r="RO84" s="80"/>
      <c r="RP84" s="80"/>
      <c r="RQ84" s="80"/>
      <c r="RR84" s="80"/>
      <c r="RS84" s="80"/>
      <c r="RT84" s="80"/>
      <c r="RU84" s="80"/>
      <c r="RV84" s="80"/>
      <c r="RW84" s="80"/>
      <c r="RX84" s="80"/>
      <c r="RY84" s="80"/>
      <c r="RZ84" s="80"/>
      <c r="SA84" s="80"/>
      <c r="SB84" s="80"/>
      <c r="SC84" s="80"/>
      <c r="SD84" s="80"/>
      <c r="SE84" s="80"/>
      <c r="SF84" s="80"/>
      <c r="SG84" s="80"/>
      <c r="SH84" s="80"/>
      <c r="SI84" s="80"/>
      <c r="SJ84" s="80"/>
      <c r="SK84" s="80"/>
      <c r="SL84" s="80"/>
      <c r="SM84" s="80"/>
      <c r="SN84" s="80"/>
      <c r="SO84" s="80"/>
      <c r="SP84" s="80"/>
      <c r="SQ84" s="80"/>
      <c r="SR84" s="80"/>
      <c r="SS84" s="80"/>
      <c r="ST84" s="80"/>
      <c r="SU84" s="80"/>
      <c r="SV84" s="80"/>
      <c r="SW84" s="80"/>
      <c r="SX84" s="80"/>
      <c r="SY84" s="80"/>
      <c r="SZ84" s="80"/>
      <c r="TA84" s="80"/>
      <c r="TB84" s="80"/>
      <c r="TC84" s="80"/>
      <c r="TD84" s="80"/>
      <c r="TE84" s="80"/>
      <c r="TF84" s="80"/>
      <c r="TG84" s="80"/>
      <c r="TH84" s="80"/>
      <c r="TI84" s="80"/>
      <c r="TJ84" s="80"/>
      <c r="TK84" s="80"/>
      <c r="TL84" s="80"/>
      <c r="TM84" s="80"/>
      <c r="TN84" s="80"/>
      <c r="TO84" s="80"/>
      <c r="TP84" s="80"/>
      <c r="TQ84" s="80"/>
      <c r="TR84" s="80"/>
      <c r="TS84" s="80"/>
      <c r="TT84" s="80"/>
      <c r="TU84" s="80"/>
      <c r="TV84" s="80"/>
      <c r="TW84" s="80"/>
      <c r="TX84" s="80"/>
      <c r="TY84" s="80"/>
      <c r="TZ84" s="80"/>
      <c r="UA84" s="80"/>
      <c r="UB84" s="80"/>
      <c r="UC84" s="80"/>
      <c r="UD84" s="80"/>
      <c r="UE84" s="80"/>
      <c r="UF84" s="80"/>
      <c r="UG84" s="80"/>
      <c r="UH84" s="80"/>
      <c r="UI84" s="80"/>
      <c r="UJ84" s="80"/>
      <c r="UK84" s="80"/>
      <c r="UL84" s="80"/>
      <c r="UM84" s="80"/>
      <c r="UN84" s="80"/>
      <c r="UO84" s="80"/>
      <c r="UP84" s="80"/>
      <c r="UQ84" s="80"/>
      <c r="UR84" s="80"/>
      <c r="US84" s="80"/>
      <c r="UT84" s="80"/>
      <c r="UU84" s="80"/>
      <c r="UV84" s="80"/>
      <c r="UW84" s="80"/>
      <c r="UX84" s="80"/>
      <c r="UY84" s="80"/>
      <c r="UZ84" s="80"/>
      <c r="VA84" s="80"/>
      <c r="VB84" s="80"/>
      <c r="VC84" s="80"/>
      <c r="VD84" s="80"/>
      <c r="VE84" s="80"/>
      <c r="VF84" s="80"/>
      <c r="VG84" s="80"/>
      <c r="VH84" s="80"/>
      <c r="VI84" s="80"/>
      <c r="VJ84" s="80"/>
      <c r="VK84" s="80"/>
      <c r="VL84" s="80"/>
      <c r="VM84" s="80"/>
      <c r="VN84" s="80"/>
      <c r="VO84" s="80"/>
      <c r="VP84" s="80"/>
      <c r="VQ84" s="80"/>
      <c r="VR84" s="80"/>
      <c r="VS84" s="80"/>
      <c r="VT84" s="80"/>
      <c r="VU84" s="80"/>
      <c r="VV84" s="80"/>
      <c r="VW84" s="80"/>
      <c r="VX84" s="80"/>
      <c r="VY84" s="80"/>
      <c r="VZ84" s="80"/>
      <c r="WA84" s="80"/>
      <c r="WB84" s="80"/>
      <c r="WC84" s="80"/>
      <c r="WD84" s="80"/>
      <c r="WE84" s="80"/>
      <c r="WF84" s="80"/>
      <c r="WG84" s="80"/>
      <c r="WH84" s="80"/>
      <c r="WI84" s="80"/>
      <c r="WJ84" s="80"/>
      <c r="WK84" s="80"/>
      <c r="WL84" s="80"/>
      <c r="WM84" s="80"/>
      <c r="WN84" s="80"/>
      <c r="WO84" s="80"/>
      <c r="WP84" s="80"/>
      <c r="WQ84" s="80"/>
      <c r="WR84" s="80"/>
      <c r="WS84" s="80"/>
      <c r="WT84" s="80"/>
      <c r="WU84" s="80"/>
      <c r="WV84" s="80"/>
      <c r="WW84" s="80"/>
      <c r="WX84" s="80"/>
      <c r="WY84" s="80"/>
      <c r="WZ84" s="80"/>
      <c r="XA84" s="80"/>
      <c r="XB84" s="80"/>
      <c r="XC84" s="80"/>
      <c r="XD84" s="80"/>
      <c r="XE84" s="80"/>
      <c r="XF84" s="80"/>
      <c r="XG84" s="80"/>
      <c r="XH84" s="80"/>
      <c r="XI84" s="80"/>
      <c r="XJ84" s="80"/>
      <c r="XK84" s="80"/>
      <c r="XL84" s="80"/>
      <c r="XM84" s="80"/>
      <c r="XN84" s="80"/>
      <c r="XO84" s="80"/>
      <c r="XP84" s="80"/>
      <c r="XQ84" s="80"/>
      <c r="XR84" s="80"/>
      <c r="XS84" s="80"/>
      <c r="XT84" s="80"/>
      <c r="XU84" s="80"/>
      <c r="XV84" s="80"/>
      <c r="XW84" s="80"/>
      <c r="XX84" s="80"/>
      <c r="XY84" s="80"/>
      <c r="XZ84" s="80"/>
      <c r="YA84" s="80"/>
      <c r="YB84" s="80"/>
      <c r="YC84" s="80"/>
      <c r="YD84" s="80"/>
      <c r="YE84" s="80"/>
      <c r="YF84" s="80"/>
      <c r="YG84" s="80"/>
      <c r="YH84" s="80"/>
      <c r="YI84" s="80"/>
      <c r="YJ84" s="80"/>
      <c r="YK84" s="80"/>
      <c r="YL84" s="80"/>
      <c r="YM84" s="80"/>
      <c r="YN84" s="80"/>
      <c r="YO84" s="80"/>
      <c r="YP84" s="80"/>
      <c r="YQ84" s="80"/>
      <c r="YR84" s="80"/>
      <c r="YS84" s="80"/>
      <c r="YT84" s="80"/>
      <c r="YU84" s="80"/>
      <c r="YV84" s="80"/>
      <c r="YW84" s="80"/>
      <c r="YX84" s="80"/>
      <c r="YY84" s="80"/>
      <c r="YZ84" s="80"/>
      <c r="ZA84" s="80"/>
      <c r="ZB84" s="80"/>
      <c r="ZC84" s="80"/>
      <c r="ZD84" s="80"/>
      <c r="ZE84" s="80"/>
      <c r="ZF84" s="80"/>
      <c r="ZG84" s="80"/>
      <c r="ZH84" s="80"/>
      <c r="ZI84" s="80"/>
      <c r="ZJ84" s="80"/>
      <c r="ZK84" s="80"/>
      <c r="ZL84" s="80"/>
      <c r="ZM84" s="80"/>
      <c r="ZN84" s="80"/>
      <c r="ZO84" s="80"/>
      <c r="ZP84" s="80"/>
      <c r="ZQ84" s="80"/>
      <c r="ZR84" s="80"/>
      <c r="ZS84" s="80"/>
      <c r="ZT84" s="80"/>
      <c r="ZU84" s="80"/>
      <c r="ZV84" s="80"/>
      <c r="ZW84" s="80"/>
      <c r="ZX84" s="80"/>
      <c r="ZY84" s="80"/>
      <c r="ZZ84" s="80"/>
      <c r="AAA84" s="80"/>
      <c r="AAB84" s="80"/>
      <c r="AAC84" s="80"/>
      <c r="AAD84" s="80"/>
      <c r="AAE84" s="80"/>
      <c r="AAF84" s="80"/>
      <c r="AAG84" s="80"/>
      <c r="AAH84" s="80"/>
      <c r="AAI84" s="80"/>
      <c r="AAJ84" s="80"/>
      <c r="AAK84" s="80"/>
      <c r="AAL84" s="80"/>
      <c r="AAM84" s="80"/>
      <c r="AAN84" s="80"/>
      <c r="AAO84" s="80"/>
      <c r="AAP84" s="80"/>
      <c r="AAQ84" s="80"/>
      <c r="AAR84" s="80"/>
      <c r="AAS84" s="80"/>
      <c r="AAT84" s="80"/>
      <c r="AAU84" s="80"/>
      <c r="AAV84" s="80"/>
      <c r="AAW84" s="80"/>
      <c r="AAX84" s="80"/>
      <c r="AAY84" s="80"/>
      <c r="AAZ84" s="80"/>
      <c r="ABA84" s="80"/>
      <c r="ABB84" s="80"/>
      <c r="ABC84" s="80"/>
      <c r="ABD84" s="80"/>
      <c r="ABE84" s="80"/>
      <c r="ABF84" s="80"/>
      <c r="ABG84" s="80"/>
      <c r="ABH84" s="80"/>
      <c r="ABI84" s="80"/>
      <c r="ABJ84" s="80"/>
      <c r="ABK84" s="80"/>
      <c r="ABL84" s="80"/>
      <c r="ABM84" s="80"/>
      <c r="ABN84" s="80"/>
      <c r="ABO84" s="80"/>
      <c r="ABP84" s="80"/>
      <c r="ABQ84" s="80"/>
      <c r="ABR84" s="80"/>
      <c r="ABS84" s="80"/>
      <c r="ABT84" s="80"/>
      <c r="ABU84" s="80"/>
      <c r="ABV84" s="80"/>
      <c r="ABW84" s="80"/>
      <c r="ABX84" s="80"/>
      <c r="ABY84" s="80"/>
      <c r="ABZ84" s="80"/>
      <c r="ACA84" s="80"/>
      <c r="ACB84" s="80"/>
      <c r="ACC84" s="80"/>
      <c r="ACD84" s="80"/>
      <c r="ACE84" s="80"/>
      <c r="ACF84" s="80"/>
      <c r="ACG84" s="80"/>
      <c r="ACH84" s="80"/>
      <c r="ACI84" s="80"/>
      <c r="ACJ84" s="80"/>
      <c r="ACK84" s="80"/>
      <c r="ACL84" s="80"/>
      <c r="ACM84" s="80"/>
      <c r="ACN84" s="80"/>
      <c r="ACO84" s="80"/>
      <c r="ACP84" s="80"/>
      <c r="ACQ84" s="80"/>
      <c r="ACR84" s="80"/>
      <c r="ACS84" s="80"/>
      <c r="ACT84" s="80"/>
      <c r="ACU84" s="80"/>
      <c r="ACV84" s="80"/>
      <c r="ACW84" s="80"/>
      <c r="ACX84" s="80"/>
      <c r="ACY84" s="80"/>
      <c r="ACZ84" s="80"/>
      <c r="ADA84" s="80"/>
      <c r="ADB84" s="80"/>
      <c r="ADC84" s="80"/>
      <c r="ADD84" s="80"/>
      <c r="ADE84" s="80"/>
      <c r="ADF84" s="80"/>
      <c r="ADG84" s="80"/>
      <c r="ADH84" s="80"/>
      <c r="ADI84" s="80"/>
      <c r="ADJ84" s="80"/>
      <c r="ADK84" s="80"/>
      <c r="ADL84" s="80"/>
      <c r="ADM84" s="80"/>
      <c r="ADN84" s="80"/>
      <c r="ADO84" s="80"/>
      <c r="ADP84" s="80"/>
      <c r="ADQ84" s="80"/>
      <c r="ADR84" s="80"/>
      <c r="ADS84" s="80"/>
      <c r="ADT84" s="80"/>
      <c r="ADU84" s="80"/>
      <c r="ADV84" s="80"/>
      <c r="ADW84" s="80"/>
      <c r="ADX84" s="80"/>
      <c r="ADY84" s="80"/>
      <c r="ADZ84" s="80"/>
      <c r="AEA84" s="80"/>
      <c r="AEB84" s="80"/>
      <c r="AEC84" s="80"/>
      <c r="AED84" s="80"/>
      <c r="AEE84" s="80"/>
      <c r="AEF84" s="80"/>
      <c r="AEG84" s="80"/>
      <c r="AEH84" s="80"/>
      <c r="AEI84" s="80"/>
      <c r="AEJ84" s="80"/>
      <c r="AEK84" s="80"/>
      <c r="AEL84" s="80"/>
      <c r="AEM84" s="80"/>
      <c r="AEN84" s="80"/>
      <c r="AEO84" s="80"/>
      <c r="AEP84" s="80"/>
      <c r="AEQ84" s="80"/>
      <c r="AER84" s="80"/>
      <c r="AES84" s="80"/>
      <c r="AET84" s="80"/>
      <c r="AEU84" s="80"/>
      <c r="AEV84" s="80"/>
      <c r="AEW84" s="80"/>
      <c r="AEX84" s="80"/>
      <c r="AEY84" s="80"/>
      <c r="AEZ84" s="80"/>
      <c r="AFA84" s="80"/>
      <c r="AFB84" s="80"/>
      <c r="AFC84" s="80"/>
      <c r="AFD84" s="80"/>
      <c r="AFE84" s="80"/>
      <c r="AFF84" s="80"/>
      <c r="AFG84" s="80"/>
      <c r="AFH84" s="80"/>
      <c r="AFI84" s="80"/>
      <c r="AFJ84" s="80"/>
      <c r="AFK84" s="80"/>
      <c r="AFL84" s="80"/>
      <c r="AFM84" s="80"/>
      <c r="AFN84" s="80"/>
      <c r="AFO84" s="80"/>
      <c r="AFP84" s="80"/>
      <c r="AFQ84" s="80"/>
      <c r="AFR84" s="80"/>
      <c r="AFS84" s="80"/>
      <c r="AFT84" s="80"/>
      <c r="AFU84" s="80"/>
      <c r="AFV84" s="80"/>
      <c r="AFW84" s="80"/>
      <c r="AFX84" s="80"/>
      <c r="AFY84" s="80"/>
      <c r="AFZ84" s="80"/>
      <c r="AGA84" s="80"/>
      <c r="AGB84" s="80"/>
      <c r="AGC84" s="80"/>
      <c r="AGD84" s="80"/>
      <c r="AGE84" s="80"/>
      <c r="AGF84" s="80"/>
      <c r="AGG84" s="80"/>
      <c r="AGH84" s="80"/>
      <c r="AGI84" s="80"/>
      <c r="AGJ84" s="80"/>
      <c r="AGK84" s="80"/>
      <c r="AGL84" s="80"/>
      <c r="AGM84" s="80"/>
      <c r="AGN84" s="80"/>
      <c r="AGO84" s="80"/>
      <c r="AGP84" s="80"/>
      <c r="AGQ84" s="80"/>
      <c r="AGR84" s="80"/>
      <c r="AGS84" s="80"/>
      <c r="AGT84" s="80"/>
      <c r="AGU84" s="80"/>
      <c r="AGV84" s="80"/>
      <c r="AGW84" s="80"/>
      <c r="AGX84" s="80"/>
      <c r="AGY84" s="80"/>
      <c r="AGZ84" s="80"/>
      <c r="AHA84" s="80"/>
      <c r="AHB84" s="80"/>
      <c r="AHC84" s="80"/>
      <c r="AHD84" s="80"/>
      <c r="AHE84" s="80"/>
      <c r="AHF84" s="80"/>
      <c r="AHG84" s="80"/>
      <c r="AHH84" s="80"/>
      <c r="AHI84" s="80"/>
      <c r="AHJ84" s="80"/>
      <c r="AHK84" s="80"/>
      <c r="AHL84" s="80"/>
      <c r="AHM84" s="80"/>
      <c r="AHN84" s="80"/>
      <c r="AHO84" s="80"/>
      <c r="AHP84" s="80"/>
      <c r="AHQ84" s="80"/>
      <c r="AHR84" s="80"/>
      <c r="AHS84" s="80"/>
      <c r="AHT84" s="80"/>
      <c r="AHU84" s="80"/>
      <c r="AHV84" s="80"/>
      <c r="AHW84" s="80"/>
      <c r="AHX84" s="80"/>
      <c r="AHY84" s="80"/>
      <c r="AHZ84" s="80"/>
      <c r="AIA84" s="80"/>
      <c r="AIB84" s="80"/>
      <c r="AIC84" s="80"/>
      <c r="AID84" s="80"/>
      <c r="AIE84" s="80"/>
      <c r="AIF84" s="80"/>
      <c r="AIG84" s="80"/>
      <c r="AIH84" s="80"/>
      <c r="AII84" s="80"/>
      <c r="AIJ84" s="80"/>
      <c r="AIK84" s="80"/>
      <c r="AIL84" s="80"/>
      <c r="AIM84" s="80"/>
      <c r="AIN84" s="80"/>
      <c r="AIO84" s="80"/>
      <c r="AIP84" s="80"/>
      <c r="AIQ84" s="80"/>
      <c r="AIR84" s="80"/>
      <c r="AIS84" s="80"/>
      <c r="AIT84" s="80"/>
      <c r="AIU84" s="80"/>
      <c r="AIV84" s="80"/>
      <c r="AIW84" s="80"/>
      <c r="AIX84" s="80"/>
      <c r="AIY84" s="80"/>
      <c r="AIZ84" s="80"/>
      <c r="AJA84" s="80"/>
      <c r="AJB84" s="80"/>
      <c r="AJC84" s="80"/>
      <c r="AJD84" s="80"/>
      <c r="AJE84" s="80"/>
      <c r="AJF84" s="80"/>
      <c r="AJG84" s="80"/>
      <c r="AJH84" s="80"/>
      <c r="AJI84" s="80"/>
      <c r="AJJ84" s="80"/>
      <c r="AJK84" s="80"/>
      <c r="AJL84" s="80"/>
      <c r="AJM84" s="80"/>
      <c r="AJN84" s="80"/>
      <c r="AJO84" s="80"/>
      <c r="AJP84" s="80"/>
      <c r="AJQ84" s="80"/>
      <c r="AJR84" s="80"/>
      <c r="AJS84" s="80"/>
      <c r="AJT84" s="80"/>
      <c r="AJU84" s="80"/>
      <c r="AJV84" s="80"/>
      <c r="AJW84" s="80"/>
      <c r="AJX84" s="80"/>
      <c r="AJY84" s="80"/>
      <c r="AJZ84" s="80"/>
      <c r="AKA84" s="80"/>
      <c r="AKB84" s="80"/>
      <c r="AKC84" s="80"/>
      <c r="AKD84" s="80"/>
      <c r="AKE84" s="80"/>
      <c r="AKF84" s="80"/>
      <c r="AKG84" s="80"/>
      <c r="AKH84" s="80"/>
      <c r="AKI84" s="80"/>
      <c r="AKJ84" s="80"/>
      <c r="AKK84" s="80"/>
      <c r="AKL84" s="80"/>
      <c r="AKM84" s="80"/>
      <c r="AKN84" s="80"/>
      <c r="AKO84" s="80"/>
      <c r="AKP84" s="80"/>
      <c r="AKQ84" s="80"/>
      <c r="AKR84" s="80"/>
      <c r="AKS84" s="80"/>
      <c r="AKT84" s="80"/>
      <c r="AKU84" s="80"/>
      <c r="AKV84" s="80"/>
      <c r="AKW84" s="80"/>
      <c r="AKX84" s="80"/>
      <c r="AKY84" s="80"/>
      <c r="AKZ84" s="80"/>
      <c r="ALA84" s="80"/>
      <c r="ALB84" s="80"/>
      <c r="ALC84" s="80"/>
      <c r="ALD84" s="80"/>
      <c r="ALE84" s="80"/>
      <c r="ALF84" s="80"/>
      <c r="ALG84" s="80"/>
      <c r="ALH84" s="80"/>
      <c r="ALI84" s="80"/>
      <c r="ALJ84" s="80"/>
      <c r="ALK84" s="80"/>
      <c r="ALL84" s="80"/>
      <c r="ALM84" s="80"/>
      <c r="ALN84" s="80"/>
      <c r="ALO84" s="80"/>
      <c r="ALP84" s="80"/>
      <c r="ALQ84" s="80"/>
      <c r="ALR84" s="80"/>
      <c r="ALS84" s="80"/>
      <c r="ALT84" s="80"/>
      <c r="ALU84" s="80"/>
      <c r="ALV84" s="80"/>
      <c r="ALW84" s="80"/>
      <c r="ALX84" s="80"/>
      <c r="ALY84" s="80"/>
      <c r="ALZ84" s="80"/>
      <c r="AMA84" s="80"/>
      <c r="AMB84" s="80"/>
      <c r="AMC84" s="80"/>
      <c r="AMD84" s="80"/>
      <c r="AME84" s="80"/>
      <c r="AMF84" s="80"/>
      <c r="AMG84" s="80"/>
      <c r="AMH84" s="80"/>
      <c r="AMI84" s="80"/>
      <c r="AMJ84" s="80"/>
    </row>
    <row r="85" spans="1:1024">
      <c r="A85" s="202"/>
      <c r="C85" s="203"/>
      <c r="D85" s="68"/>
      <c r="E85" s="204"/>
      <c r="F85" s="204"/>
      <c r="G85" s="204"/>
      <c r="H85" s="205"/>
      <c r="I85" s="247"/>
      <c r="J85" s="251"/>
      <c r="K85" s="83"/>
      <c r="P85" s="84"/>
    </row>
    <row r="86" spans="1:1024" s="172" customFormat="1" ht="290.25" customHeight="1">
      <c r="A86" s="222"/>
      <c r="B86" s="171" t="s">
        <v>181</v>
      </c>
      <c r="C86" s="217" t="s">
        <v>208</v>
      </c>
      <c r="D86" s="167"/>
      <c r="E86" s="223"/>
      <c r="F86" s="223"/>
      <c r="G86" s="223"/>
      <c r="H86" s="131">
        <v>1</v>
      </c>
      <c r="I86" s="247">
        <v>0</v>
      </c>
      <c r="J86" s="252">
        <f>H86*I86</f>
        <v>0</v>
      </c>
      <c r="K86" s="168"/>
      <c r="L86" s="169"/>
      <c r="M86" s="170"/>
      <c r="N86" s="170"/>
      <c r="O86" s="170"/>
      <c r="P86" s="168"/>
      <c r="Q86" s="170"/>
      <c r="R86" s="170"/>
      <c r="S86" s="170"/>
      <c r="T86" s="170"/>
      <c r="U86" s="170"/>
      <c r="V86" s="170"/>
      <c r="W86" s="170"/>
      <c r="X86" s="170"/>
      <c r="Y86" s="170"/>
      <c r="Z86" s="170"/>
      <c r="AA86" s="170"/>
      <c r="AB86" s="170"/>
      <c r="AC86" s="170"/>
      <c r="AD86" s="170"/>
      <c r="AE86" s="170"/>
      <c r="AF86" s="170"/>
      <c r="AG86" s="170"/>
      <c r="AH86" s="170"/>
      <c r="AI86" s="170"/>
      <c r="AJ86" s="170"/>
      <c r="AK86" s="170"/>
      <c r="AL86" s="170"/>
      <c r="AM86" s="170"/>
      <c r="AN86" s="170"/>
      <c r="AO86" s="170"/>
      <c r="AP86" s="170"/>
      <c r="AQ86" s="170"/>
      <c r="AR86" s="170"/>
      <c r="AS86" s="170"/>
      <c r="AT86" s="170"/>
      <c r="AU86" s="170"/>
      <c r="AV86" s="170"/>
      <c r="AW86" s="170"/>
      <c r="AX86" s="170"/>
      <c r="AY86" s="170"/>
      <c r="AZ86" s="170"/>
      <c r="BA86" s="170"/>
      <c r="BB86" s="170"/>
      <c r="BC86" s="170"/>
      <c r="BD86" s="170"/>
      <c r="BE86" s="170"/>
      <c r="BF86" s="170"/>
      <c r="BG86" s="170"/>
      <c r="BH86" s="170"/>
      <c r="BI86" s="170"/>
      <c r="BJ86" s="170"/>
      <c r="BK86" s="170"/>
      <c r="BL86" s="170"/>
      <c r="BM86" s="170"/>
      <c r="BN86" s="170"/>
      <c r="BO86" s="170"/>
      <c r="BP86" s="170"/>
      <c r="BQ86" s="170"/>
      <c r="BR86" s="170"/>
      <c r="BS86" s="170"/>
      <c r="BT86" s="170"/>
      <c r="BU86" s="170"/>
      <c r="BV86" s="170"/>
      <c r="BW86" s="170"/>
      <c r="BX86" s="170"/>
      <c r="BY86" s="170"/>
      <c r="BZ86" s="170"/>
      <c r="CA86" s="170"/>
      <c r="CB86" s="170"/>
      <c r="CC86" s="170"/>
      <c r="CD86" s="170"/>
      <c r="CE86" s="170"/>
      <c r="CF86" s="170"/>
      <c r="CG86" s="170"/>
      <c r="CH86" s="170"/>
      <c r="CI86" s="170"/>
      <c r="CJ86" s="170"/>
      <c r="CK86" s="170"/>
      <c r="CL86" s="170"/>
      <c r="CM86" s="170"/>
      <c r="CN86" s="170"/>
      <c r="CO86" s="170"/>
      <c r="CP86" s="170"/>
      <c r="CQ86" s="170"/>
      <c r="CR86" s="170"/>
      <c r="CS86" s="170"/>
      <c r="CT86" s="170"/>
      <c r="CU86" s="170"/>
      <c r="CV86" s="170"/>
      <c r="CW86" s="170"/>
      <c r="CX86" s="170"/>
      <c r="CY86" s="170"/>
      <c r="CZ86" s="170"/>
      <c r="DA86" s="170"/>
      <c r="DB86" s="170"/>
      <c r="DC86" s="170"/>
      <c r="DD86" s="170"/>
      <c r="DE86" s="170"/>
      <c r="DF86" s="170"/>
      <c r="DG86" s="170"/>
      <c r="DH86" s="170"/>
      <c r="DI86" s="170"/>
      <c r="DJ86" s="170"/>
      <c r="DK86" s="170"/>
      <c r="DL86" s="170"/>
      <c r="DM86" s="170"/>
      <c r="DN86" s="170"/>
      <c r="DO86" s="170"/>
      <c r="DP86" s="170"/>
      <c r="DQ86" s="170"/>
      <c r="DR86" s="170"/>
      <c r="DS86" s="170"/>
      <c r="DT86" s="170"/>
      <c r="DU86" s="170"/>
      <c r="DV86" s="170"/>
      <c r="DW86" s="170"/>
      <c r="DX86" s="170"/>
      <c r="DY86" s="170"/>
      <c r="DZ86" s="170"/>
      <c r="EA86" s="170"/>
      <c r="EB86" s="170"/>
      <c r="EC86" s="170"/>
      <c r="ED86" s="170"/>
      <c r="EE86" s="170"/>
      <c r="EF86" s="170"/>
      <c r="EG86" s="170"/>
      <c r="EH86" s="170"/>
      <c r="EI86" s="170"/>
      <c r="EJ86" s="170"/>
      <c r="EK86" s="170"/>
      <c r="EL86" s="170"/>
      <c r="EM86" s="170"/>
      <c r="EN86" s="170"/>
      <c r="EO86" s="170"/>
      <c r="EP86" s="170"/>
      <c r="EQ86" s="170"/>
      <c r="ER86" s="170"/>
      <c r="ES86" s="170"/>
      <c r="ET86" s="170"/>
      <c r="EU86" s="170"/>
      <c r="EV86" s="170"/>
      <c r="EW86" s="170"/>
      <c r="EX86" s="170"/>
      <c r="EY86" s="170"/>
      <c r="EZ86" s="170"/>
      <c r="FA86" s="170"/>
      <c r="FB86" s="170"/>
      <c r="FC86" s="170"/>
      <c r="FD86" s="170"/>
      <c r="FE86" s="170"/>
      <c r="FF86" s="170"/>
      <c r="FG86" s="170"/>
      <c r="FH86" s="170"/>
      <c r="FI86" s="170"/>
      <c r="FJ86" s="170"/>
      <c r="FK86" s="170"/>
      <c r="FL86" s="170"/>
      <c r="FM86" s="170"/>
      <c r="FN86" s="170"/>
      <c r="FO86" s="170"/>
      <c r="FP86" s="170"/>
      <c r="FQ86" s="170"/>
      <c r="FR86" s="170"/>
      <c r="FS86" s="170"/>
      <c r="FT86" s="170"/>
      <c r="FU86" s="170"/>
      <c r="FV86" s="170"/>
      <c r="FW86" s="170"/>
      <c r="FX86" s="170"/>
      <c r="FY86" s="170"/>
      <c r="FZ86" s="170"/>
      <c r="GA86" s="170"/>
      <c r="GB86" s="170"/>
      <c r="GC86" s="170"/>
      <c r="GD86" s="170"/>
      <c r="GE86" s="170"/>
      <c r="GF86" s="170"/>
      <c r="GG86" s="170"/>
      <c r="GH86" s="170"/>
      <c r="GI86" s="170"/>
      <c r="GJ86" s="170"/>
      <c r="GK86" s="170"/>
      <c r="GL86" s="170"/>
      <c r="GM86" s="170"/>
      <c r="GN86" s="170"/>
      <c r="GO86" s="170"/>
      <c r="GP86" s="170"/>
      <c r="GQ86" s="170"/>
      <c r="GR86" s="170"/>
      <c r="GS86" s="170"/>
      <c r="GT86" s="170"/>
      <c r="GU86" s="170"/>
      <c r="GV86" s="170"/>
      <c r="GW86" s="170"/>
      <c r="GX86" s="170"/>
      <c r="GY86" s="170"/>
      <c r="GZ86" s="170"/>
      <c r="HA86" s="170"/>
      <c r="HB86" s="170"/>
      <c r="HC86" s="170"/>
      <c r="HD86" s="170"/>
      <c r="HE86" s="170"/>
      <c r="HF86" s="170"/>
      <c r="HG86" s="170"/>
      <c r="HH86" s="170"/>
      <c r="HI86" s="170"/>
      <c r="HJ86" s="170"/>
      <c r="HK86" s="170"/>
      <c r="HL86" s="170"/>
      <c r="HM86" s="170"/>
      <c r="HN86" s="170"/>
      <c r="HO86" s="170"/>
      <c r="HP86" s="170"/>
      <c r="HQ86" s="170"/>
      <c r="HR86" s="170"/>
      <c r="HS86" s="170"/>
      <c r="HT86" s="170"/>
      <c r="HU86" s="170"/>
      <c r="HV86" s="170"/>
      <c r="HW86" s="170"/>
      <c r="HX86" s="170"/>
      <c r="HY86" s="170"/>
      <c r="HZ86" s="170"/>
      <c r="IA86" s="170"/>
      <c r="IB86" s="170"/>
      <c r="IC86" s="170"/>
      <c r="ID86" s="170"/>
      <c r="IE86" s="170"/>
      <c r="IF86" s="170"/>
      <c r="IG86" s="170"/>
      <c r="IH86" s="170"/>
      <c r="II86" s="170"/>
      <c r="IJ86" s="170"/>
      <c r="IK86" s="170"/>
      <c r="IL86" s="170"/>
      <c r="IM86" s="170"/>
      <c r="IN86" s="170"/>
      <c r="IO86" s="170"/>
      <c r="IP86" s="170"/>
      <c r="IQ86" s="170"/>
      <c r="IR86" s="170"/>
      <c r="IS86" s="170"/>
      <c r="IT86" s="170"/>
      <c r="IU86" s="170"/>
      <c r="IV86" s="170"/>
      <c r="IW86" s="170"/>
      <c r="IX86" s="170"/>
      <c r="IY86" s="170"/>
      <c r="IZ86" s="170"/>
      <c r="JA86" s="170"/>
      <c r="JB86" s="170"/>
      <c r="JC86" s="170"/>
      <c r="JD86" s="170"/>
      <c r="JE86" s="170"/>
      <c r="JF86" s="170"/>
      <c r="JG86" s="170"/>
      <c r="JH86" s="170"/>
      <c r="JI86" s="170"/>
      <c r="JJ86" s="170"/>
      <c r="JK86" s="170"/>
      <c r="JL86" s="170"/>
      <c r="JM86" s="170"/>
      <c r="JN86" s="170"/>
      <c r="JO86" s="170"/>
      <c r="JP86" s="170"/>
      <c r="JQ86" s="170"/>
      <c r="JR86" s="170"/>
      <c r="JS86" s="170"/>
      <c r="JT86" s="170"/>
      <c r="JU86" s="170"/>
      <c r="JV86" s="170"/>
      <c r="JW86" s="170"/>
      <c r="JX86" s="170"/>
      <c r="JY86" s="170"/>
      <c r="JZ86" s="170"/>
      <c r="KA86" s="170"/>
      <c r="KB86" s="170"/>
      <c r="KC86" s="170"/>
      <c r="KD86" s="170"/>
      <c r="KE86" s="170"/>
      <c r="KF86" s="170"/>
      <c r="KG86" s="170"/>
      <c r="KH86" s="170"/>
      <c r="KI86" s="170"/>
      <c r="KJ86" s="170"/>
      <c r="KK86" s="170"/>
      <c r="KL86" s="170"/>
      <c r="KM86" s="170"/>
      <c r="KN86" s="170"/>
      <c r="KO86" s="170"/>
      <c r="KP86" s="170"/>
      <c r="KQ86" s="170"/>
      <c r="KR86" s="170"/>
      <c r="KS86" s="170"/>
      <c r="KT86" s="170"/>
      <c r="KU86" s="170"/>
      <c r="KV86" s="170"/>
      <c r="KW86" s="170"/>
      <c r="KX86" s="170"/>
      <c r="KY86" s="170"/>
      <c r="KZ86" s="170"/>
      <c r="LA86" s="170"/>
      <c r="LB86" s="170"/>
      <c r="LC86" s="170"/>
      <c r="LD86" s="170"/>
      <c r="LE86" s="170"/>
      <c r="LF86" s="170"/>
      <c r="LG86" s="170"/>
      <c r="LH86" s="170"/>
      <c r="LI86" s="170"/>
      <c r="LJ86" s="170"/>
      <c r="LK86" s="170"/>
      <c r="LL86" s="170"/>
      <c r="LM86" s="170"/>
      <c r="LN86" s="170"/>
      <c r="LO86" s="170"/>
      <c r="LP86" s="170"/>
      <c r="LQ86" s="170"/>
      <c r="LR86" s="170"/>
      <c r="LS86" s="170"/>
      <c r="LT86" s="170"/>
      <c r="LU86" s="170"/>
      <c r="LV86" s="170"/>
      <c r="LW86" s="170"/>
      <c r="LX86" s="170"/>
      <c r="LY86" s="170"/>
      <c r="LZ86" s="170"/>
      <c r="MA86" s="170"/>
      <c r="MB86" s="170"/>
      <c r="MC86" s="170"/>
      <c r="MD86" s="170"/>
      <c r="ME86" s="170"/>
      <c r="MF86" s="170"/>
      <c r="MG86" s="170"/>
      <c r="MH86" s="170"/>
      <c r="MI86" s="170"/>
      <c r="MJ86" s="170"/>
      <c r="MK86" s="170"/>
      <c r="ML86" s="170"/>
      <c r="MM86" s="170"/>
      <c r="MN86" s="170"/>
      <c r="MO86" s="170"/>
      <c r="MP86" s="170"/>
      <c r="MQ86" s="170"/>
      <c r="MR86" s="170"/>
      <c r="MS86" s="170"/>
      <c r="MT86" s="170"/>
      <c r="MU86" s="170"/>
      <c r="MV86" s="170"/>
      <c r="MW86" s="170"/>
      <c r="MX86" s="170"/>
      <c r="MY86" s="170"/>
      <c r="MZ86" s="170"/>
      <c r="NA86" s="170"/>
      <c r="NB86" s="170"/>
      <c r="NC86" s="170"/>
      <c r="ND86" s="170"/>
      <c r="NE86" s="170"/>
      <c r="NF86" s="170"/>
      <c r="NG86" s="170"/>
      <c r="NH86" s="170"/>
      <c r="NI86" s="170"/>
      <c r="NJ86" s="170"/>
      <c r="NK86" s="170"/>
      <c r="NL86" s="170"/>
      <c r="NM86" s="170"/>
      <c r="NN86" s="170"/>
      <c r="NO86" s="170"/>
      <c r="NP86" s="170"/>
      <c r="NQ86" s="170"/>
      <c r="NR86" s="170"/>
      <c r="NS86" s="170"/>
      <c r="NT86" s="170"/>
      <c r="NU86" s="170"/>
      <c r="NV86" s="170"/>
      <c r="NW86" s="170"/>
      <c r="NX86" s="170"/>
      <c r="NY86" s="170"/>
      <c r="NZ86" s="170"/>
      <c r="OA86" s="170"/>
      <c r="OB86" s="170"/>
      <c r="OC86" s="170"/>
      <c r="OD86" s="170"/>
      <c r="OE86" s="170"/>
      <c r="OF86" s="170"/>
      <c r="OG86" s="170"/>
      <c r="OH86" s="170"/>
      <c r="OI86" s="170"/>
      <c r="OJ86" s="170"/>
      <c r="OK86" s="170"/>
      <c r="OL86" s="170"/>
      <c r="OM86" s="170"/>
      <c r="ON86" s="170"/>
      <c r="OO86" s="170"/>
      <c r="OP86" s="170"/>
      <c r="OQ86" s="170"/>
      <c r="OR86" s="170"/>
      <c r="OS86" s="170"/>
      <c r="OT86" s="170"/>
      <c r="OU86" s="170"/>
      <c r="OV86" s="170"/>
      <c r="OW86" s="170"/>
      <c r="OX86" s="170"/>
      <c r="OY86" s="170"/>
      <c r="OZ86" s="170"/>
      <c r="PA86" s="170"/>
      <c r="PB86" s="170"/>
      <c r="PC86" s="170"/>
      <c r="PD86" s="170"/>
      <c r="PE86" s="170"/>
      <c r="PF86" s="170"/>
      <c r="PG86" s="170"/>
      <c r="PH86" s="170"/>
      <c r="PI86" s="170"/>
      <c r="PJ86" s="170"/>
      <c r="PK86" s="170"/>
      <c r="PL86" s="170"/>
      <c r="PM86" s="170"/>
      <c r="PN86" s="170"/>
      <c r="PO86" s="170"/>
      <c r="PP86" s="170"/>
      <c r="PQ86" s="170"/>
      <c r="PR86" s="170"/>
      <c r="PS86" s="170"/>
      <c r="PT86" s="170"/>
      <c r="PU86" s="170"/>
      <c r="PV86" s="170"/>
      <c r="PW86" s="170"/>
      <c r="PX86" s="170"/>
      <c r="PY86" s="170"/>
      <c r="PZ86" s="170"/>
      <c r="QA86" s="170"/>
      <c r="QB86" s="170"/>
      <c r="QC86" s="170"/>
      <c r="QD86" s="170"/>
      <c r="QE86" s="170"/>
      <c r="QF86" s="170"/>
      <c r="QG86" s="170"/>
      <c r="QH86" s="170"/>
      <c r="QI86" s="170"/>
      <c r="QJ86" s="170"/>
      <c r="QK86" s="170"/>
      <c r="QL86" s="170"/>
      <c r="QM86" s="170"/>
      <c r="QN86" s="170"/>
      <c r="QO86" s="170"/>
      <c r="QP86" s="170"/>
      <c r="QQ86" s="170"/>
      <c r="QR86" s="170"/>
      <c r="QS86" s="170"/>
      <c r="QT86" s="170"/>
      <c r="QU86" s="170"/>
      <c r="QV86" s="170"/>
      <c r="QW86" s="170"/>
      <c r="QX86" s="170"/>
      <c r="QY86" s="170"/>
      <c r="QZ86" s="170"/>
      <c r="RA86" s="170"/>
      <c r="RB86" s="170"/>
      <c r="RC86" s="170"/>
      <c r="RD86" s="170"/>
      <c r="RE86" s="170"/>
      <c r="RF86" s="170"/>
      <c r="RG86" s="170"/>
      <c r="RH86" s="170"/>
      <c r="RI86" s="170"/>
      <c r="RJ86" s="170"/>
      <c r="RK86" s="170"/>
      <c r="RL86" s="170"/>
      <c r="RM86" s="170"/>
      <c r="RN86" s="170"/>
      <c r="RO86" s="170"/>
      <c r="RP86" s="170"/>
      <c r="RQ86" s="170"/>
      <c r="RR86" s="170"/>
      <c r="RS86" s="170"/>
      <c r="RT86" s="170"/>
      <c r="RU86" s="170"/>
      <c r="RV86" s="170"/>
      <c r="RW86" s="170"/>
      <c r="RX86" s="170"/>
      <c r="RY86" s="170"/>
      <c r="RZ86" s="170"/>
      <c r="SA86" s="170"/>
      <c r="SB86" s="170"/>
      <c r="SC86" s="170"/>
      <c r="SD86" s="170"/>
      <c r="SE86" s="170"/>
      <c r="SF86" s="170"/>
      <c r="SG86" s="170"/>
      <c r="SH86" s="170"/>
      <c r="SI86" s="170"/>
      <c r="SJ86" s="170"/>
      <c r="SK86" s="170"/>
      <c r="SL86" s="170"/>
      <c r="SM86" s="170"/>
      <c r="SN86" s="170"/>
      <c r="SO86" s="170"/>
      <c r="SP86" s="170"/>
      <c r="SQ86" s="170"/>
      <c r="SR86" s="170"/>
      <c r="SS86" s="170"/>
      <c r="ST86" s="170"/>
      <c r="SU86" s="170"/>
      <c r="SV86" s="170"/>
      <c r="SW86" s="170"/>
      <c r="SX86" s="170"/>
      <c r="SY86" s="170"/>
      <c r="SZ86" s="170"/>
      <c r="TA86" s="170"/>
      <c r="TB86" s="170"/>
      <c r="TC86" s="170"/>
      <c r="TD86" s="170"/>
      <c r="TE86" s="170"/>
      <c r="TF86" s="170"/>
      <c r="TG86" s="170"/>
      <c r="TH86" s="170"/>
      <c r="TI86" s="170"/>
      <c r="TJ86" s="170"/>
      <c r="TK86" s="170"/>
      <c r="TL86" s="170"/>
      <c r="TM86" s="170"/>
      <c r="TN86" s="170"/>
      <c r="TO86" s="170"/>
      <c r="TP86" s="170"/>
      <c r="TQ86" s="170"/>
      <c r="TR86" s="170"/>
      <c r="TS86" s="170"/>
      <c r="TT86" s="170"/>
      <c r="TU86" s="170"/>
      <c r="TV86" s="170"/>
      <c r="TW86" s="170"/>
      <c r="TX86" s="170"/>
      <c r="TY86" s="170"/>
      <c r="TZ86" s="170"/>
      <c r="UA86" s="170"/>
      <c r="UB86" s="170"/>
      <c r="UC86" s="170"/>
      <c r="UD86" s="170"/>
      <c r="UE86" s="170"/>
      <c r="UF86" s="170"/>
      <c r="UG86" s="170"/>
      <c r="UH86" s="170"/>
      <c r="UI86" s="170"/>
      <c r="UJ86" s="170"/>
      <c r="UK86" s="170"/>
      <c r="UL86" s="170"/>
      <c r="UM86" s="170"/>
      <c r="UN86" s="170"/>
      <c r="UO86" s="170"/>
      <c r="UP86" s="170"/>
      <c r="UQ86" s="170"/>
      <c r="UR86" s="170"/>
      <c r="US86" s="170"/>
      <c r="UT86" s="170"/>
      <c r="UU86" s="170"/>
      <c r="UV86" s="170"/>
      <c r="UW86" s="170"/>
      <c r="UX86" s="170"/>
      <c r="UY86" s="170"/>
      <c r="UZ86" s="170"/>
      <c r="VA86" s="170"/>
      <c r="VB86" s="170"/>
      <c r="VC86" s="170"/>
      <c r="VD86" s="170"/>
      <c r="VE86" s="170"/>
      <c r="VF86" s="170"/>
      <c r="VG86" s="170"/>
      <c r="VH86" s="170"/>
      <c r="VI86" s="170"/>
      <c r="VJ86" s="170"/>
      <c r="VK86" s="170"/>
      <c r="VL86" s="170"/>
      <c r="VM86" s="170"/>
      <c r="VN86" s="170"/>
      <c r="VO86" s="170"/>
      <c r="VP86" s="170"/>
      <c r="VQ86" s="170"/>
      <c r="VR86" s="170"/>
      <c r="VS86" s="170"/>
      <c r="VT86" s="170"/>
      <c r="VU86" s="170"/>
      <c r="VV86" s="170"/>
      <c r="VW86" s="170"/>
      <c r="VX86" s="170"/>
      <c r="VY86" s="170"/>
      <c r="VZ86" s="170"/>
      <c r="WA86" s="170"/>
      <c r="WB86" s="170"/>
      <c r="WC86" s="170"/>
      <c r="WD86" s="170"/>
      <c r="WE86" s="170"/>
      <c r="WF86" s="170"/>
      <c r="WG86" s="170"/>
      <c r="WH86" s="170"/>
      <c r="WI86" s="170"/>
      <c r="WJ86" s="170"/>
      <c r="WK86" s="170"/>
      <c r="WL86" s="170"/>
      <c r="WM86" s="170"/>
      <c r="WN86" s="170"/>
      <c r="WO86" s="170"/>
      <c r="WP86" s="170"/>
      <c r="WQ86" s="170"/>
      <c r="WR86" s="170"/>
      <c r="WS86" s="170"/>
      <c r="WT86" s="170"/>
      <c r="WU86" s="170"/>
      <c r="WV86" s="170"/>
      <c r="WW86" s="170"/>
      <c r="WX86" s="170"/>
      <c r="WY86" s="170"/>
      <c r="WZ86" s="170"/>
      <c r="XA86" s="170"/>
      <c r="XB86" s="170"/>
      <c r="XC86" s="170"/>
      <c r="XD86" s="170"/>
      <c r="XE86" s="170"/>
      <c r="XF86" s="170"/>
      <c r="XG86" s="170"/>
      <c r="XH86" s="170"/>
      <c r="XI86" s="170"/>
      <c r="XJ86" s="170"/>
      <c r="XK86" s="170"/>
      <c r="XL86" s="170"/>
      <c r="XM86" s="170"/>
      <c r="XN86" s="170"/>
      <c r="XO86" s="170"/>
      <c r="XP86" s="170"/>
      <c r="XQ86" s="170"/>
      <c r="XR86" s="170"/>
      <c r="XS86" s="170"/>
      <c r="XT86" s="170"/>
      <c r="XU86" s="170"/>
      <c r="XV86" s="170"/>
      <c r="XW86" s="170"/>
      <c r="XX86" s="170"/>
      <c r="XY86" s="170"/>
      <c r="XZ86" s="170"/>
      <c r="YA86" s="170"/>
      <c r="YB86" s="170"/>
      <c r="YC86" s="170"/>
      <c r="YD86" s="170"/>
      <c r="YE86" s="170"/>
      <c r="YF86" s="170"/>
      <c r="YG86" s="170"/>
      <c r="YH86" s="170"/>
      <c r="YI86" s="170"/>
      <c r="YJ86" s="170"/>
      <c r="YK86" s="170"/>
      <c r="YL86" s="170"/>
      <c r="YM86" s="170"/>
      <c r="YN86" s="170"/>
      <c r="YO86" s="170"/>
      <c r="YP86" s="170"/>
      <c r="YQ86" s="170"/>
      <c r="YR86" s="170"/>
      <c r="YS86" s="170"/>
      <c r="YT86" s="170"/>
      <c r="YU86" s="170"/>
      <c r="YV86" s="170"/>
      <c r="YW86" s="170"/>
      <c r="YX86" s="170"/>
      <c r="YY86" s="170"/>
      <c r="YZ86" s="170"/>
      <c r="ZA86" s="170"/>
      <c r="ZB86" s="170"/>
      <c r="ZC86" s="170"/>
      <c r="ZD86" s="170"/>
      <c r="ZE86" s="170"/>
      <c r="ZF86" s="170"/>
      <c r="ZG86" s="170"/>
      <c r="ZH86" s="170"/>
      <c r="ZI86" s="170"/>
      <c r="ZJ86" s="170"/>
      <c r="ZK86" s="170"/>
      <c r="ZL86" s="170"/>
      <c r="ZM86" s="170"/>
      <c r="ZN86" s="170"/>
      <c r="ZO86" s="170"/>
      <c r="ZP86" s="170"/>
      <c r="ZQ86" s="170"/>
      <c r="ZR86" s="170"/>
      <c r="ZS86" s="170"/>
      <c r="ZT86" s="170"/>
      <c r="ZU86" s="170"/>
      <c r="ZV86" s="170"/>
      <c r="ZW86" s="170"/>
      <c r="ZX86" s="170"/>
      <c r="ZY86" s="170"/>
      <c r="ZZ86" s="170"/>
      <c r="AAA86" s="170"/>
      <c r="AAB86" s="170"/>
      <c r="AAC86" s="170"/>
      <c r="AAD86" s="170"/>
      <c r="AAE86" s="170"/>
      <c r="AAF86" s="170"/>
      <c r="AAG86" s="170"/>
      <c r="AAH86" s="170"/>
      <c r="AAI86" s="170"/>
      <c r="AAJ86" s="170"/>
      <c r="AAK86" s="170"/>
      <c r="AAL86" s="170"/>
      <c r="AAM86" s="170"/>
      <c r="AAN86" s="170"/>
      <c r="AAO86" s="170"/>
      <c r="AAP86" s="170"/>
      <c r="AAQ86" s="170"/>
      <c r="AAR86" s="170"/>
      <c r="AAS86" s="170"/>
      <c r="AAT86" s="170"/>
      <c r="AAU86" s="170"/>
      <c r="AAV86" s="170"/>
      <c r="AAW86" s="170"/>
      <c r="AAX86" s="170"/>
      <c r="AAY86" s="170"/>
      <c r="AAZ86" s="170"/>
      <c r="ABA86" s="170"/>
      <c r="ABB86" s="170"/>
      <c r="ABC86" s="170"/>
      <c r="ABD86" s="170"/>
      <c r="ABE86" s="170"/>
      <c r="ABF86" s="170"/>
      <c r="ABG86" s="170"/>
      <c r="ABH86" s="170"/>
      <c r="ABI86" s="170"/>
      <c r="ABJ86" s="170"/>
      <c r="ABK86" s="170"/>
      <c r="ABL86" s="170"/>
      <c r="ABM86" s="170"/>
      <c r="ABN86" s="170"/>
      <c r="ABO86" s="170"/>
      <c r="ABP86" s="170"/>
      <c r="ABQ86" s="170"/>
      <c r="ABR86" s="170"/>
      <c r="ABS86" s="170"/>
      <c r="ABT86" s="170"/>
      <c r="ABU86" s="170"/>
      <c r="ABV86" s="170"/>
      <c r="ABW86" s="170"/>
      <c r="ABX86" s="170"/>
      <c r="ABY86" s="170"/>
      <c r="ABZ86" s="170"/>
      <c r="ACA86" s="170"/>
      <c r="ACB86" s="170"/>
      <c r="ACC86" s="170"/>
      <c r="ACD86" s="170"/>
      <c r="ACE86" s="170"/>
      <c r="ACF86" s="170"/>
      <c r="ACG86" s="170"/>
      <c r="ACH86" s="170"/>
      <c r="ACI86" s="170"/>
      <c r="ACJ86" s="170"/>
      <c r="ACK86" s="170"/>
      <c r="ACL86" s="170"/>
      <c r="ACM86" s="170"/>
      <c r="ACN86" s="170"/>
      <c r="ACO86" s="170"/>
      <c r="ACP86" s="170"/>
      <c r="ACQ86" s="170"/>
      <c r="ACR86" s="170"/>
      <c r="ACS86" s="170"/>
      <c r="ACT86" s="170"/>
      <c r="ACU86" s="170"/>
      <c r="ACV86" s="170"/>
      <c r="ACW86" s="170"/>
      <c r="ACX86" s="170"/>
      <c r="ACY86" s="170"/>
      <c r="ACZ86" s="170"/>
      <c r="ADA86" s="170"/>
      <c r="ADB86" s="170"/>
      <c r="ADC86" s="170"/>
      <c r="ADD86" s="170"/>
      <c r="ADE86" s="170"/>
      <c r="ADF86" s="170"/>
      <c r="ADG86" s="170"/>
      <c r="ADH86" s="170"/>
      <c r="ADI86" s="170"/>
      <c r="ADJ86" s="170"/>
      <c r="ADK86" s="170"/>
      <c r="ADL86" s="170"/>
      <c r="ADM86" s="170"/>
      <c r="ADN86" s="170"/>
      <c r="ADO86" s="170"/>
      <c r="ADP86" s="170"/>
      <c r="ADQ86" s="170"/>
      <c r="ADR86" s="170"/>
      <c r="ADS86" s="170"/>
      <c r="ADT86" s="170"/>
      <c r="ADU86" s="170"/>
      <c r="ADV86" s="170"/>
      <c r="ADW86" s="170"/>
      <c r="ADX86" s="170"/>
      <c r="ADY86" s="170"/>
      <c r="ADZ86" s="170"/>
      <c r="AEA86" s="170"/>
      <c r="AEB86" s="170"/>
      <c r="AEC86" s="170"/>
      <c r="AED86" s="170"/>
      <c r="AEE86" s="170"/>
      <c r="AEF86" s="170"/>
      <c r="AEG86" s="170"/>
      <c r="AEH86" s="170"/>
      <c r="AEI86" s="170"/>
      <c r="AEJ86" s="170"/>
      <c r="AEK86" s="170"/>
      <c r="AEL86" s="170"/>
      <c r="AEM86" s="170"/>
      <c r="AEN86" s="170"/>
      <c r="AEO86" s="170"/>
      <c r="AEP86" s="170"/>
      <c r="AEQ86" s="170"/>
      <c r="AER86" s="170"/>
      <c r="AES86" s="170"/>
      <c r="AET86" s="170"/>
      <c r="AEU86" s="170"/>
      <c r="AEV86" s="170"/>
      <c r="AEW86" s="170"/>
      <c r="AEX86" s="170"/>
      <c r="AEY86" s="170"/>
      <c r="AEZ86" s="170"/>
      <c r="AFA86" s="170"/>
      <c r="AFB86" s="170"/>
      <c r="AFC86" s="170"/>
      <c r="AFD86" s="170"/>
      <c r="AFE86" s="170"/>
      <c r="AFF86" s="170"/>
      <c r="AFG86" s="170"/>
      <c r="AFH86" s="170"/>
      <c r="AFI86" s="170"/>
      <c r="AFJ86" s="170"/>
      <c r="AFK86" s="170"/>
      <c r="AFL86" s="170"/>
      <c r="AFM86" s="170"/>
      <c r="AFN86" s="170"/>
      <c r="AFO86" s="170"/>
      <c r="AFP86" s="170"/>
      <c r="AFQ86" s="170"/>
      <c r="AFR86" s="170"/>
      <c r="AFS86" s="170"/>
      <c r="AFT86" s="170"/>
      <c r="AFU86" s="170"/>
      <c r="AFV86" s="170"/>
      <c r="AFW86" s="170"/>
      <c r="AFX86" s="170"/>
      <c r="AFY86" s="170"/>
      <c r="AFZ86" s="170"/>
      <c r="AGA86" s="170"/>
      <c r="AGB86" s="170"/>
      <c r="AGC86" s="170"/>
      <c r="AGD86" s="170"/>
      <c r="AGE86" s="170"/>
      <c r="AGF86" s="170"/>
      <c r="AGG86" s="170"/>
      <c r="AGH86" s="170"/>
      <c r="AGI86" s="170"/>
      <c r="AGJ86" s="170"/>
      <c r="AGK86" s="170"/>
      <c r="AGL86" s="170"/>
      <c r="AGM86" s="170"/>
      <c r="AGN86" s="170"/>
      <c r="AGO86" s="170"/>
      <c r="AGP86" s="170"/>
      <c r="AGQ86" s="170"/>
      <c r="AGR86" s="170"/>
      <c r="AGS86" s="170"/>
      <c r="AGT86" s="170"/>
      <c r="AGU86" s="170"/>
      <c r="AGV86" s="170"/>
      <c r="AGW86" s="170"/>
      <c r="AGX86" s="170"/>
      <c r="AGY86" s="170"/>
      <c r="AGZ86" s="170"/>
      <c r="AHA86" s="170"/>
      <c r="AHB86" s="170"/>
      <c r="AHC86" s="170"/>
      <c r="AHD86" s="170"/>
      <c r="AHE86" s="170"/>
      <c r="AHF86" s="170"/>
      <c r="AHG86" s="170"/>
      <c r="AHH86" s="170"/>
      <c r="AHI86" s="170"/>
      <c r="AHJ86" s="170"/>
      <c r="AHK86" s="170"/>
      <c r="AHL86" s="170"/>
      <c r="AHM86" s="170"/>
      <c r="AHN86" s="170"/>
      <c r="AHO86" s="170"/>
      <c r="AHP86" s="170"/>
      <c r="AHQ86" s="170"/>
      <c r="AHR86" s="170"/>
      <c r="AHS86" s="170"/>
      <c r="AHT86" s="170"/>
      <c r="AHU86" s="170"/>
      <c r="AHV86" s="170"/>
      <c r="AHW86" s="170"/>
      <c r="AHX86" s="170"/>
      <c r="AHY86" s="170"/>
      <c r="AHZ86" s="170"/>
      <c r="AIA86" s="170"/>
      <c r="AIB86" s="170"/>
      <c r="AIC86" s="170"/>
      <c r="AID86" s="170"/>
      <c r="AIE86" s="170"/>
      <c r="AIF86" s="170"/>
      <c r="AIG86" s="170"/>
      <c r="AIH86" s="170"/>
      <c r="AII86" s="170"/>
      <c r="AIJ86" s="170"/>
      <c r="AIK86" s="170"/>
      <c r="AIL86" s="170"/>
      <c r="AIM86" s="170"/>
      <c r="AIN86" s="170"/>
      <c r="AIO86" s="170"/>
      <c r="AIP86" s="170"/>
      <c r="AIQ86" s="170"/>
      <c r="AIR86" s="170"/>
      <c r="AIS86" s="170"/>
      <c r="AIT86" s="170"/>
      <c r="AIU86" s="170"/>
      <c r="AIV86" s="170"/>
      <c r="AIW86" s="170"/>
      <c r="AIX86" s="170"/>
      <c r="AIY86" s="170"/>
      <c r="AIZ86" s="170"/>
      <c r="AJA86" s="170"/>
      <c r="AJB86" s="170"/>
      <c r="AJC86" s="170"/>
      <c r="AJD86" s="170"/>
      <c r="AJE86" s="170"/>
      <c r="AJF86" s="170"/>
      <c r="AJG86" s="170"/>
      <c r="AJH86" s="170"/>
      <c r="AJI86" s="170"/>
      <c r="AJJ86" s="170"/>
      <c r="AJK86" s="170"/>
      <c r="AJL86" s="170"/>
      <c r="AJM86" s="170"/>
      <c r="AJN86" s="170"/>
      <c r="AJO86" s="170"/>
      <c r="AJP86" s="170"/>
      <c r="AJQ86" s="170"/>
      <c r="AJR86" s="170"/>
      <c r="AJS86" s="170"/>
      <c r="AJT86" s="170"/>
      <c r="AJU86" s="170"/>
      <c r="AJV86" s="170"/>
      <c r="AJW86" s="170"/>
      <c r="AJX86" s="170"/>
      <c r="AJY86" s="170"/>
      <c r="AJZ86" s="170"/>
      <c r="AKA86" s="170"/>
      <c r="AKB86" s="170"/>
      <c r="AKC86" s="170"/>
      <c r="AKD86" s="170"/>
      <c r="AKE86" s="170"/>
      <c r="AKF86" s="170"/>
      <c r="AKG86" s="170"/>
      <c r="AKH86" s="170"/>
      <c r="AKI86" s="170"/>
      <c r="AKJ86" s="170"/>
      <c r="AKK86" s="170"/>
      <c r="AKL86" s="170"/>
      <c r="AKM86" s="170"/>
      <c r="AKN86" s="170"/>
      <c r="AKO86" s="170"/>
      <c r="AKP86" s="170"/>
      <c r="AKQ86" s="170"/>
      <c r="AKR86" s="170"/>
      <c r="AKS86" s="170"/>
      <c r="AKT86" s="170"/>
      <c r="AKU86" s="170"/>
      <c r="AKV86" s="170"/>
      <c r="AKW86" s="170"/>
      <c r="AKX86" s="170"/>
      <c r="AKY86" s="170"/>
      <c r="AKZ86" s="170"/>
      <c r="ALA86" s="170"/>
      <c r="ALB86" s="170"/>
      <c r="ALC86" s="170"/>
      <c r="ALD86" s="170"/>
      <c r="ALE86" s="170"/>
      <c r="ALF86" s="170"/>
      <c r="ALG86" s="170"/>
      <c r="ALH86" s="170"/>
      <c r="ALI86" s="170"/>
      <c r="ALJ86" s="170"/>
      <c r="ALK86" s="170"/>
      <c r="ALL86" s="170"/>
      <c r="ALM86" s="170"/>
      <c r="ALN86" s="170"/>
      <c r="ALO86" s="170"/>
      <c r="ALP86" s="170"/>
      <c r="ALQ86" s="170"/>
      <c r="ALR86" s="170"/>
      <c r="ALS86" s="170"/>
      <c r="ALT86" s="170"/>
      <c r="ALU86" s="170"/>
      <c r="ALV86" s="170"/>
      <c r="ALW86" s="170"/>
      <c r="ALX86" s="170"/>
      <c r="ALY86" s="170"/>
      <c r="ALZ86" s="170"/>
      <c r="AMA86" s="170"/>
      <c r="AMB86" s="170"/>
      <c r="AMC86" s="170"/>
      <c r="AMD86" s="170"/>
      <c r="AME86" s="170"/>
      <c r="AMF86" s="170"/>
      <c r="AMG86" s="170"/>
      <c r="AMH86" s="170"/>
      <c r="AMI86" s="170"/>
      <c r="AMJ86" s="170"/>
    </row>
    <row r="87" spans="1:1024">
      <c r="A87" s="202"/>
      <c r="C87" s="218"/>
      <c r="D87" s="68"/>
      <c r="E87" s="204"/>
      <c r="F87" s="204"/>
      <c r="G87" s="204"/>
      <c r="H87" s="205"/>
      <c r="I87" s="247"/>
      <c r="J87" s="251"/>
      <c r="K87" s="83"/>
      <c r="P87" s="84"/>
    </row>
    <row r="88" spans="1:1024" ht="72" customHeight="1">
      <c r="A88" s="202"/>
      <c r="B88" s="67" t="s">
        <v>179</v>
      </c>
      <c r="C88" s="218" t="s">
        <v>180</v>
      </c>
      <c r="D88" s="68"/>
      <c r="E88" s="204">
        <v>70</v>
      </c>
      <c r="F88" s="204">
        <v>20</v>
      </c>
      <c r="G88" s="204">
        <v>2</v>
      </c>
      <c r="H88" s="205">
        <v>4</v>
      </c>
      <c r="I88" s="247">
        <v>0</v>
      </c>
      <c r="J88" s="251">
        <f>H88*I88</f>
        <v>0</v>
      </c>
      <c r="K88" s="83"/>
      <c r="P88" s="84"/>
    </row>
    <row r="89" spans="1:1024">
      <c r="A89" s="202"/>
      <c r="C89" s="203"/>
      <c r="D89" s="68"/>
      <c r="E89" s="204"/>
      <c r="F89" s="204"/>
      <c r="G89" s="204"/>
      <c r="H89" s="205"/>
      <c r="I89" s="247"/>
      <c r="J89" s="251"/>
      <c r="K89" s="83"/>
      <c r="P89" s="84"/>
    </row>
    <row r="90" spans="1:1024">
      <c r="A90" s="202"/>
      <c r="C90" s="203"/>
      <c r="D90" s="68"/>
      <c r="E90" s="204"/>
      <c r="F90" s="204"/>
      <c r="G90" s="204"/>
      <c r="H90" s="205"/>
      <c r="I90" s="247"/>
      <c r="J90" s="251"/>
      <c r="K90" s="83"/>
      <c r="P90" s="84"/>
    </row>
    <row r="91" spans="1:1024" s="82" customFormat="1" ht="15.75">
      <c r="A91" s="129" t="s">
        <v>6</v>
      </c>
      <c r="B91" s="210"/>
      <c r="C91" s="211" t="s">
        <v>99</v>
      </c>
      <c r="D91" s="78"/>
      <c r="E91" s="212"/>
      <c r="F91" s="212"/>
      <c r="G91" s="212"/>
      <c r="H91" s="130"/>
      <c r="I91" s="246"/>
      <c r="J91" s="129"/>
      <c r="K91" s="79"/>
      <c r="L91" s="79"/>
      <c r="M91" s="80"/>
      <c r="N91" s="80"/>
      <c r="O91" s="80"/>
      <c r="P91" s="81"/>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0"/>
      <c r="AT91" s="80"/>
      <c r="AU91" s="80"/>
      <c r="AV91" s="80"/>
      <c r="AW91" s="80"/>
      <c r="AX91" s="80"/>
      <c r="AY91" s="80"/>
      <c r="AZ91" s="80"/>
      <c r="BA91" s="80"/>
      <c r="BB91" s="80"/>
      <c r="BC91" s="80"/>
      <c r="BD91" s="80"/>
      <c r="BE91" s="80"/>
      <c r="BF91" s="80"/>
      <c r="BG91" s="80"/>
      <c r="BH91" s="80"/>
      <c r="BI91" s="80"/>
      <c r="BJ91" s="80"/>
      <c r="BK91" s="80"/>
      <c r="BL91" s="80"/>
      <c r="BM91" s="80"/>
      <c r="BN91" s="80"/>
      <c r="BO91" s="80"/>
      <c r="BP91" s="80"/>
      <c r="BQ91" s="80"/>
      <c r="BR91" s="80"/>
      <c r="BS91" s="80"/>
      <c r="BT91" s="80"/>
      <c r="BU91" s="80"/>
      <c r="BV91" s="80"/>
      <c r="BW91" s="80"/>
      <c r="BX91" s="80"/>
      <c r="BY91" s="80"/>
      <c r="BZ91" s="80"/>
      <c r="CA91" s="80"/>
      <c r="CB91" s="80"/>
      <c r="CC91" s="80"/>
      <c r="CD91" s="80"/>
      <c r="CE91" s="80"/>
      <c r="CF91" s="80"/>
      <c r="CG91" s="80"/>
      <c r="CH91" s="80"/>
      <c r="CI91" s="80"/>
      <c r="CJ91" s="80"/>
      <c r="CK91" s="80"/>
      <c r="CL91" s="80"/>
      <c r="CM91" s="80"/>
      <c r="CN91" s="80"/>
      <c r="CO91" s="80"/>
      <c r="CP91" s="80"/>
      <c r="CQ91" s="80"/>
      <c r="CR91" s="80"/>
      <c r="CS91" s="80"/>
      <c r="CT91" s="80"/>
      <c r="CU91" s="80"/>
      <c r="CV91" s="80"/>
      <c r="CW91" s="80"/>
      <c r="CX91" s="80"/>
      <c r="CY91" s="80"/>
      <c r="CZ91" s="80"/>
      <c r="DA91" s="80"/>
      <c r="DB91" s="80"/>
      <c r="DC91" s="80"/>
      <c r="DD91" s="80"/>
      <c r="DE91" s="80"/>
      <c r="DF91" s="80"/>
      <c r="DG91" s="80"/>
      <c r="DH91" s="80"/>
      <c r="DI91" s="80"/>
      <c r="DJ91" s="80"/>
      <c r="DK91" s="80"/>
      <c r="DL91" s="80"/>
      <c r="DM91" s="80"/>
      <c r="DN91" s="80"/>
      <c r="DO91" s="80"/>
      <c r="DP91" s="80"/>
      <c r="DQ91" s="80"/>
      <c r="DR91" s="80"/>
      <c r="DS91" s="80"/>
      <c r="DT91" s="80"/>
      <c r="DU91" s="80"/>
      <c r="DV91" s="80"/>
      <c r="DW91" s="80"/>
      <c r="DX91" s="80"/>
      <c r="DY91" s="80"/>
      <c r="DZ91" s="80"/>
      <c r="EA91" s="80"/>
      <c r="EB91" s="80"/>
      <c r="EC91" s="80"/>
      <c r="ED91" s="80"/>
      <c r="EE91" s="80"/>
      <c r="EF91" s="80"/>
      <c r="EG91" s="80"/>
      <c r="EH91" s="80"/>
      <c r="EI91" s="80"/>
      <c r="EJ91" s="80"/>
      <c r="EK91" s="80"/>
      <c r="EL91" s="80"/>
      <c r="EM91" s="80"/>
      <c r="EN91" s="80"/>
      <c r="EO91" s="80"/>
      <c r="EP91" s="80"/>
      <c r="EQ91" s="80"/>
      <c r="ER91" s="80"/>
      <c r="ES91" s="80"/>
      <c r="ET91" s="80"/>
      <c r="EU91" s="80"/>
      <c r="EV91" s="80"/>
      <c r="EW91" s="80"/>
      <c r="EX91" s="80"/>
      <c r="EY91" s="80"/>
      <c r="EZ91" s="80"/>
      <c r="FA91" s="80"/>
      <c r="FB91" s="80"/>
      <c r="FC91" s="80"/>
      <c r="FD91" s="80"/>
      <c r="FE91" s="80"/>
      <c r="FF91" s="80"/>
      <c r="FG91" s="80"/>
      <c r="FH91" s="80"/>
      <c r="FI91" s="80"/>
      <c r="FJ91" s="80"/>
      <c r="FK91" s="80"/>
      <c r="FL91" s="80"/>
      <c r="FM91" s="80"/>
      <c r="FN91" s="80"/>
      <c r="FO91" s="80"/>
      <c r="FP91" s="80"/>
      <c r="FQ91" s="80"/>
      <c r="FR91" s="80"/>
      <c r="FS91" s="80"/>
      <c r="FT91" s="80"/>
      <c r="FU91" s="80"/>
      <c r="FV91" s="80"/>
      <c r="FW91" s="80"/>
      <c r="FX91" s="80"/>
      <c r="FY91" s="80"/>
      <c r="FZ91" s="80"/>
      <c r="GA91" s="80"/>
      <c r="GB91" s="80"/>
      <c r="GC91" s="80"/>
      <c r="GD91" s="80"/>
      <c r="GE91" s="80"/>
      <c r="GF91" s="80"/>
      <c r="GG91" s="80"/>
      <c r="GH91" s="80"/>
      <c r="GI91" s="80"/>
      <c r="GJ91" s="80"/>
      <c r="GK91" s="80"/>
      <c r="GL91" s="80"/>
      <c r="GM91" s="80"/>
      <c r="GN91" s="80"/>
      <c r="GO91" s="80"/>
      <c r="GP91" s="80"/>
      <c r="GQ91" s="80"/>
      <c r="GR91" s="80"/>
      <c r="GS91" s="80"/>
      <c r="GT91" s="80"/>
      <c r="GU91" s="80"/>
      <c r="GV91" s="80"/>
      <c r="GW91" s="80"/>
      <c r="GX91" s="80"/>
      <c r="GY91" s="80"/>
      <c r="GZ91" s="80"/>
      <c r="HA91" s="80"/>
      <c r="HB91" s="80"/>
      <c r="HC91" s="80"/>
      <c r="HD91" s="80"/>
      <c r="HE91" s="80"/>
      <c r="HF91" s="80"/>
      <c r="HG91" s="80"/>
      <c r="HH91" s="80"/>
      <c r="HI91" s="80"/>
      <c r="HJ91" s="80"/>
      <c r="HK91" s="80"/>
      <c r="HL91" s="80"/>
      <c r="HM91" s="80"/>
      <c r="HN91" s="80"/>
      <c r="HO91" s="80"/>
      <c r="HP91" s="80"/>
      <c r="HQ91" s="80"/>
      <c r="HR91" s="80"/>
      <c r="HS91" s="80"/>
      <c r="HT91" s="80"/>
      <c r="HU91" s="80"/>
      <c r="HV91" s="80"/>
      <c r="HW91" s="80"/>
      <c r="HX91" s="80"/>
      <c r="HY91" s="80"/>
      <c r="HZ91" s="80"/>
      <c r="IA91" s="80"/>
      <c r="IB91" s="80"/>
      <c r="IC91" s="80"/>
      <c r="ID91" s="80"/>
      <c r="IE91" s="80"/>
      <c r="IF91" s="80"/>
      <c r="IG91" s="80"/>
      <c r="IH91" s="80"/>
      <c r="II91" s="80"/>
      <c r="IJ91" s="80"/>
      <c r="IK91" s="80"/>
      <c r="IL91" s="80"/>
      <c r="IM91" s="80"/>
      <c r="IN91" s="80"/>
      <c r="IO91" s="80"/>
      <c r="IP91" s="80"/>
      <c r="IQ91" s="80"/>
      <c r="IR91" s="80"/>
      <c r="IS91" s="80"/>
      <c r="IT91" s="80"/>
      <c r="IU91" s="80"/>
      <c r="IV91" s="80"/>
      <c r="IW91" s="80"/>
      <c r="IX91" s="80"/>
      <c r="IY91" s="80"/>
      <c r="IZ91" s="80"/>
      <c r="JA91" s="80"/>
      <c r="JB91" s="80"/>
      <c r="JC91" s="80"/>
      <c r="JD91" s="80"/>
      <c r="JE91" s="80"/>
      <c r="JF91" s="80"/>
      <c r="JG91" s="80"/>
      <c r="JH91" s="80"/>
      <c r="JI91" s="80"/>
      <c r="JJ91" s="80"/>
      <c r="JK91" s="80"/>
      <c r="JL91" s="80"/>
      <c r="JM91" s="80"/>
      <c r="JN91" s="80"/>
      <c r="JO91" s="80"/>
      <c r="JP91" s="80"/>
      <c r="JQ91" s="80"/>
      <c r="JR91" s="80"/>
      <c r="JS91" s="80"/>
      <c r="JT91" s="80"/>
      <c r="JU91" s="80"/>
      <c r="JV91" s="80"/>
      <c r="JW91" s="80"/>
      <c r="JX91" s="80"/>
      <c r="JY91" s="80"/>
      <c r="JZ91" s="80"/>
      <c r="KA91" s="80"/>
      <c r="KB91" s="80"/>
      <c r="KC91" s="80"/>
      <c r="KD91" s="80"/>
      <c r="KE91" s="80"/>
      <c r="KF91" s="80"/>
      <c r="KG91" s="80"/>
      <c r="KH91" s="80"/>
      <c r="KI91" s="80"/>
      <c r="KJ91" s="80"/>
      <c r="KK91" s="80"/>
      <c r="KL91" s="80"/>
      <c r="KM91" s="80"/>
      <c r="KN91" s="80"/>
      <c r="KO91" s="80"/>
      <c r="KP91" s="80"/>
      <c r="KQ91" s="80"/>
      <c r="KR91" s="80"/>
      <c r="KS91" s="80"/>
      <c r="KT91" s="80"/>
      <c r="KU91" s="80"/>
      <c r="KV91" s="80"/>
      <c r="KW91" s="80"/>
      <c r="KX91" s="80"/>
      <c r="KY91" s="80"/>
      <c r="KZ91" s="80"/>
      <c r="LA91" s="80"/>
      <c r="LB91" s="80"/>
      <c r="LC91" s="80"/>
      <c r="LD91" s="80"/>
      <c r="LE91" s="80"/>
      <c r="LF91" s="80"/>
      <c r="LG91" s="80"/>
      <c r="LH91" s="80"/>
      <c r="LI91" s="80"/>
      <c r="LJ91" s="80"/>
      <c r="LK91" s="80"/>
      <c r="LL91" s="80"/>
      <c r="LM91" s="80"/>
      <c r="LN91" s="80"/>
      <c r="LO91" s="80"/>
      <c r="LP91" s="80"/>
      <c r="LQ91" s="80"/>
      <c r="LR91" s="80"/>
      <c r="LS91" s="80"/>
      <c r="LT91" s="80"/>
      <c r="LU91" s="80"/>
      <c r="LV91" s="80"/>
      <c r="LW91" s="80"/>
      <c r="LX91" s="80"/>
      <c r="LY91" s="80"/>
      <c r="LZ91" s="80"/>
      <c r="MA91" s="80"/>
      <c r="MB91" s="80"/>
      <c r="MC91" s="80"/>
      <c r="MD91" s="80"/>
      <c r="ME91" s="80"/>
      <c r="MF91" s="80"/>
      <c r="MG91" s="80"/>
      <c r="MH91" s="80"/>
      <c r="MI91" s="80"/>
      <c r="MJ91" s="80"/>
      <c r="MK91" s="80"/>
      <c r="ML91" s="80"/>
      <c r="MM91" s="80"/>
      <c r="MN91" s="80"/>
      <c r="MO91" s="80"/>
      <c r="MP91" s="80"/>
      <c r="MQ91" s="80"/>
      <c r="MR91" s="80"/>
      <c r="MS91" s="80"/>
      <c r="MT91" s="80"/>
      <c r="MU91" s="80"/>
      <c r="MV91" s="80"/>
      <c r="MW91" s="80"/>
      <c r="MX91" s="80"/>
      <c r="MY91" s="80"/>
      <c r="MZ91" s="80"/>
      <c r="NA91" s="80"/>
      <c r="NB91" s="80"/>
      <c r="NC91" s="80"/>
      <c r="ND91" s="80"/>
      <c r="NE91" s="80"/>
      <c r="NF91" s="80"/>
      <c r="NG91" s="80"/>
      <c r="NH91" s="80"/>
      <c r="NI91" s="80"/>
      <c r="NJ91" s="80"/>
      <c r="NK91" s="80"/>
      <c r="NL91" s="80"/>
      <c r="NM91" s="80"/>
      <c r="NN91" s="80"/>
      <c r="NO91" s="80"/>
      <c r="NP91" s="80"/>
      <c r="NQ91" s="80"/>
      <c r="NR91" s="80"/>
      <c r="NS91" s="80"/>
      <c r="NT91" s="80"/>
      <c r="NU91" s="80"/>
      <c r="NV91" s="80"/>
      <c r="NW91" s="80"/>
      <c r="NX91" s="80"/>
      <c r="NY91" s="80"/>
      <c r="NZ91" s="80"/>
      <c r="OA91" s="80"/>
      <c r="OB91" s="80"/>
      <c r="OC91" s="80"/>
      <c r="OD91" s="80"/>
      <c r="OE91" s="80"/>
      <c r="OF91" s="80"/>
      <c r="OG91" s="80"/>
      <c r="OH91" s="80"/>
      <c r="OI91" s="80"/>
      <c r="OJ91" s="80"/>
      <c r="OK91" s="80"/>
      <c r="OL91" s="80"/>
      <c r="OM91" s="80"/>
      <c r="ON91" s="80"/>
      <c r="OO91" s="80"/>
      <c r="OP91" s="80"/>
      <c r="OQ91" s="80"/>
      <c r="OR91" s="80"/>
      <c r="OS91" s="80"/>
      <c r="OT91" s="80"/>
      <c r="OU91" s="80"/>
      <c r="OV91" s="80"/>
      <c r="OW91" s="80"/>
      <c r="OX91" s="80"/>
      <c r="OY91" s="80"/>
      <c r="OZ91" s="80"/>
      <c r="PA91" s="80"/>
      <c r="PB91" s="80"/>
      <c r="PC91" s="80"/>
      <c r="PD91" s="80"/>
      <c r="PE91" s="80"/>
      <c r="PF91" s="80"/>
      <c r="PG91" s="80"/>
      <c r="PH91" s="80"/>
      <c r="PI91" s="80"/>
      <c r="PJ91" s="80"/>
      <c r="PK91" s="80"/>
      <c r="PL91" s="80"/>
      <c r="PM91" s="80"/>
      <c r="PN91" s="80"/>
      <c r="PO91" s="80"/>
      <c r="PP91" s="80"/>
      <c r="PQ91" s="80"/>
      <c r="PR91" s="80"/>
      <c r="PS91" s="80"/>
      <c r="PT91" s="80"/>
      <c r="PU91" s="80"/>
      <c r="PV91" s="80"/>
      <c r="PW91" s="80"/>
      <c r="PX91" s="80"/>
      <c r="PY91" s="80"/>
      <c r="PZ91" s="80"/>
      <c r="QA91" s="80"/>
      <c r="QB91" s="80"/>
      <c r="QC91" s="80"/>
      <c r="QD91" s="80"/>
      <c r="QE91" s="80"/>
      <c r="QF91" s="80"/>
      <c r="QG91" s="80"/>
      <c r="QH91" s="80"/>
      <c r="QI91" s="80"/>
      <c r="QJ91" s="80"/>
      <c r="QK91" s="80"/>
      <c r="QL91" s="80"/>
      <c r="QM91" s="80"/>
      <c r="QN91" s="80"/>
      <c r="QO91" s="80"/>
      <c r="QP91" s="80"/>
      <c r="QQ91" s="80"/>
      <c r="QR91" s="80"/>
      <c r="QS91" s="80"/>
      <c r="QT91" s="80"/>
      <c r="QU91" s="80"/>
      <c r="QV91" s="80"/>
      <c r="QW91" s="80"/>
      <c r="QX91" s="80"/>
      <c r="QY91" s="80"/>
      <c r="QZ91" s="80"/>
      <c r="RA91" s="80"/>
      <c r="RB91" s="80"/>
      <c r="RC91" s="80"/>
      <c r="RD91" s="80"/>
      <c r="RE91" s="80"/>
      <c r="RF91" s="80"/>
      <c r="RG91" s="80"/>
      <c r="RH91" s="80"/>
      <c r="RI91" s="80"/>
      <c r="RJ91" s="80"/>
      <c r="RK91" s="80"/>
      <c r="RL91" s="80"/>
      <c r="RM91" s="80"/>
      <c r="RN91" s="80"/>
      <c r="RO91" s="80"/>
      <c r="RP91" s="80"/>
      <c r="RQ91" s="80"/>
      <c r="RR91" s="80"/>
      <c r="RS91" s="80"/>
      <c r="RT91" s="80"/>
      <c r="RU91" s="80"/>
      <c r="RV91" s="80"/>
      <c r="RW91" s="80"/>
      <c r="RX91" s="80"/>
      <c r="RY91" s="80"/>
      <c r="RZ91" s="80"/>
      <c r="SA91" s="80"/>
      <c r="SB91" s="80"/>
      <c r="SC91" s="80"/>
      <c r="SD91" s="80"/>
      <c r="SE91" s="80"/>
      <c r="SF91" s="80"/>
      <c r="SG91" s="80"/>
      <c r="SH91" s="80"/>
      <c r="SI91" s="80"/>
      <c r="SJ91" s="80"/>
      <c r="SK91" s="80"/>
      <c r="SL91" s="80"/>
      <c r="SM91" s="80"/>
      <c r="SN91" s="80"/>
      <c r="SO91" s="80"/>
      <c r="SP91" s="80"/>
      <c r="SQ91" s="80"/>
      <c r="SR91" s="80"/>
      <c r="SS91" s="80"/>
      <c r="ST91" s="80"/>
      <c r="SU91" s="80"/>
      <c r="SV91" s="80"/>
      <c r="SW91" s="80"/>
      <c r="SX91" s="80"/>
      <c r="SY91" s="80"/>
      <c r="SZ91" s="80"/>
      <c r="TA91" s="80"/>
      <c r="TB91" s="80"/>
      <c r="TC91" s="80"/>
      <c r="TD91" s="80"/>
      <c r="TE91" s="80"/>
      <c r="TF91" s="80"/>
      <c r="TG91" s="80"/>
      <c r="TH91" s="80"/>
      <c r="TI91" s="80"/>
      <c r="TJ91" s="80"/>
      <c r="TK91" s="80"/>
      <c r="TL91" s="80"/>
      <c r="TM91" s="80"/>
      <c r="TN91" s="80"/>
      <c r="TO91" s="80"/>
      <c r="TP91" s="80"/>
      <c r="TQ91" s="80"/>
      <c r="TR91" s="80"/>
      <c r="TS91" s="80"/>
      <c r="TT91" s="80"/>
      <c r="TU91" s="80"/>
      <c r="TV91" s="80"/>
      <c r="TW91" s="80"/>
      <c r="TX91" s="80"/>
      <c r="TY91" s="80"/>
      <c r="TZ91" s="80"/>
      <c r="UA91" s="80"/>
      <c r="UB91" s="80"/>
      <c r="UC91" s="80"/>
      <c r="UD91" s="80"/>
      <c r="UE91" s="80"/>
      <c r="UF91" s="80"/>
      <c r="UG91" s="80"/>
      <c r="UH91" s="80"/>
      <c r="UI91" s="80"/>
      <c r="UJ91" s="80"/>
      <c r="UK91" s="80"/>
      <c r="UL91" s="80"/>
      <c r="UM91" s="80"/>
      <c r="UN91" s="80"/>
      <c r="UO91" s="80"/>
      <c r="UP91" s="80"/>
      <c r="UQ91" s="80"/>
      <c r="UR91" s="80"/>
      <c r="US91" s="80"/>
      <c r="UT91" s="80"/>
      <c r="UU91" s="80"/>
      <c r="UV91" s="80"/>
      <c r="UW91" s="80"/>
      <c r="UX91" s="80"/>
      <c r="UY91" s="80"/>
      <c r="UZ91" s="80"/>
      <c r="VA91" s="80"/>
      <c r="VB91" s="80"/>
      <c r="VC91" s="80"/>
      <c r="VD91" s="80"/>
      <c r="VE91" s="80"/>
      <c r="VF91" s="80"/>
      <c r="VG91" s="80"/>
      <c r="VH91" s="80"/>
      <c r="VI91" s="80"/>
      <c r="VJ91" s="80"/>
      <c r="VK91" s="80"/>
      <c r="VL91" s="80"/>
      <c r="VM91" s="80"/>
      <c r="VN91" s="80"/>
      <c r="VO91" s="80"/>
      <c r="VP91" s="80"/>
      <c r="VQ91" s="80"/>
      <c r="VR91" s="80"/>
      <c r="VS91" s="80"/>
      <c r="VT91" s="80"/>
      <c r="VU91" s="80"/>
      <c r="VV91" s="80"/>
      <c r="VW91" s="80"/>
      <c r="VX91" s="80"/>
      <c r="VY91" s="80"/>
      <c r="VZ91" s="80"/>
      <c r="WA91" s="80"/>
      <c r="WB91" s="80"/>
      <c r="WC91" s="80"/>
      <c r="WD91" s="80"/>
      <c r="WE91" s="80"/>
      <c r="WF91" s="80"/>
      <c r="WG91" s="80"/>
      <c r="WH91" s="80"/>
      <c r="WI91" s="80"/>
      <c r="WJ91" s="80"/>
      <c r="WK91" s="80"/>
      <c r="WL91" s="80"/>
      <c r="WM91" s="80"/>
      <c r="WN91" s="80"/>
      <c r="WO91" s="80"/>
      <c r="WP91" s="80"/>
      <c r="WQ91" s="80"/>
      <c r="WR91" s="80"/>
      <c r="WS91" s="80"/>
      <c r="WT91" s="80"/>
      <c r="WU91" s="80"/>
      <c r="WV91" s="80"/>
      <c r="WW91" s="80"/>
      <c r="WX91" s="80"/>
      <c r="WY91" s="80"/>
      <c r="WZ91" s="80"/>
      <c r="XA91" s="80"/>
      <c r="XB91" s="80"/>
      <c r="XC91" s="80"/>
      <c r="XD91" s="80"/>
      <c r="XE91" s="80"/>
      <c r="XF91" s="80"/>
      <c r="XG91" s="80"/>
      <c r="XH91" s="80"/>
      <c r="XI91" s="80"/>
      <c r="XJ91" s="80"/>
      <c r="XK91" s="80"/>
      <c r="XL91" s="80"/>
      <c r="XM91" s="80"/>
      <c r="XN91" s="80"/>
      <c r="XO91" s="80"/>
      <c r="XP91" s="80"/>
      <c r="XQ91" s="80"/>
      <c r="XR91" s="80"/>
      <c r="XS91" s="80"/>
      <c r="XT91" s="80"/>
      <c r="XU91" s="80"/>
      <c r="XV91" s="80"/>
      <c r="XW91" s="80"/>
      <c r="XX91" s="80"/>
      <c r="XY91" s="80"/>
      <c r="XZ91" s="80"/>
      <c r="YA91" s="80"/>
      <c r="YB91" s="80"/>
      <c r="YC91" s="80"/>
      <c r="YD91" s="80"/>
      <c r="YE91" s="80"/>
      <c r="YF91" s="80"/>
      <c r="YG91" s="80"/>
      <c r="YH91" s="80"/>
      <c r="YI91" s="80"/>
      <c r="YJ91" s="80"/>
      <c r="YK91" s="80"/>
      <c r="YL91" s="80"/>
      <c r="YM91" s="80"/>
      <c r="YN91" s="80"/>
      <c r="YO91" s="80"/>
      <c r="YP91" s="80"/>
      <c r="YQ91" s="80"/>
      <c r="YR91" s="80"/>
      <c r="YS91" s="80"/>
      <c r="YT91" s="80"/>
      <c r="YU91" s="80"/>
      <c r="YV91" s="80"/>
      <c r="YW91" s="80"/>
      <c r="YX91" s="80"/>
      <c r="YY91" s="80"/>
      <c r="YZ91" s="80"/>
      <c r="ZA91" s="80"/>
      <c r="ZB91" s="80"/>
      <c r="ZC91" s="80"/>
      <c r="ZD91" s="80"/>
      <c r="ZE91" s="80"/>
      <c r="ZF91" s="80"/>
      <c r="ZG91" s="80"/>
      <c r="ZH91" s="80"/>
      <c r="ZI91" s="80"/>
      <c r="ZJ91" s="80"/>
      <c r="ZK91" s="80"/>
      <c r="ZL91" s="80"/>
      <c r="ZM91" s="80"/>
      <c r="ZN91" s="80"/>
      <c r="ZO91" s="80"/>
      <c r="ZP91" s="80"/>
      <c r="ZQ91" s="80"/>
      <c r="ZR91" s="80"/>
      <c r="ZS91" s="80"/>
      <c r="ZT91" s="80"/>
      <c r="ZU91" s="80"/>
      <c r="ZV91" s="80"/>
      <c r="ZW91" s="80"/>
      <c r="ZX91" s="80"/>
      <c r="ZY91" s="80"/>
      <c r="ZZ91" s="80"/>
      <c r="AAA91" s="80"/>
      <c r="AAB91" s="80"/>
      <c r="AAC91" s="80"/>
      <c r="AAD91" s="80"/>
      <c r="AAE91" s="80"/>
      <c r="AAF91" s="80"/>
      <c r="AAG91" s="80"/>
      <c r="AAH91" s="80"/>
      <c r="AAI91" s="80"/>
      <c r="AAJ91" s="80"/>
      <c r="AAK91" s="80"/>
      <c r="AAL91" s="80"/>
      <c r="AAM91" s="80"/>
      <c r="AAN91" s="80"/>
      <c r="AAO91" s="80"/>
      <c r="AAP91" s="80"/>
      <c r="AAQ91" s="80"/>
      <c r="AAR91" s="80"/>
      <c r="AAS91" s="80"/>
      <c r="AAT91" s="80"/>
      <c r="AAU91" s="80"/>
      <c r="AAV91" s="80"/>
      <c r="AAW91" s="80"/>
      <c r="AAX91" s="80"/>
      <c r="AAY91" s="80"/>
      <c r="AAZ91" s="80"/>
      <c r="ABA91" s="80"/>
      <c r="ABB91" s="80"/>
      <c r="ABC91" s="80"/>
      <c r="ABD91" s="80"/>
      <c r="ABE91" s="80"/>
      <c r="ABF91" s="80"/>
      <c r="ABG91" s="80"/>
      <c r="ABH91" s="80"/>
      <c r="ABI91" s="80"/>
      <c r="ABJ91" s="80"/>
      <c r="ABK91" s="80"/>
      <c r="ABL91" s="80"/>
      <c r="ABM91" s="80"/>
      <c r="ABN91" s="80"/>
      <c r="ABO91" s="80"/>
      <c r="ABP91" s="80"/>
      <c r="ABQ91" s="80"/>
      <c r="ABR91" s="80"/>
      <c r="ABS91" s="80"/>
      <c r="ABT91" s="80"/>
      <c r="ABU91" s="80"/>
      <c r="ABV91" s="80"/>
      <c r="ABW91" s="80"/>
      <c r="ABX91" s="80"/>
      <c r="ABY91" s="80"/>
      <c r="ABZ91" s="80"/>
      <c r="ACA91" s="80"/>
      <c r="ACB91" s="80"/>
      <c r="ACC91" s="80"/>
      <c r="ACD91" s="80"/>
      <c r="ACE91" s="80"/>
      <c r="ACF91" s="80"/>
      <c r="ACG91" s="80"/>
      <c r="ACH91" s="80"/>
      <c r="ACI91" s="80"/>
      <c r="ACJ91" s="80"/>
      <c r="ACK91" s="80"/>
      <c r="ACL91" s="80"/>
      <c r="ACM91" s="80"/>
      <c r="ACN91" s="80"/>
      <c r="ACO91" s="80"/>
      <c r="ACP91" s="80"/>
      <c r="ACQ91" s="80"/>
      <c r="ACR91" s="80"/>
      <c r="ACS91" s="80"/>
      <c r="ACT91" s="80"/>
      <c r="ACU91" s="80"/>
      <c r="ACV91" s="80"/>
      <c r="ACW91" s="80"/>
      <c r="ACX91" s="80"/>
      <c r="ACY91" s="80"/>
      <c r="ACZ91" s="80"/>
      <c r="ADA91" s="80"/>
      <c r="ADB91" s="80"/>
      <c r="ADC91" s="80"/>
      <c r="ADD91" s="80"/>
      <c r="ADE91" s="80"/>
      <c r="ADF91" s="80"/>
      <c r="ADG91" s="80"/>
      <c r="ADH91" s="80"/>
      <c r="ADI91" s="80"/>
      <c r="ADJ91" s="80"/>
      <c r="ADK91" s="80"/>
      <c r="ADL91" s="80"/>
      <c r="ADM91" s="80"/>
      <c r="ADN91" s="80"/>
      <c r="ADO91" s="80"/>
      <c r="ADP91" s="80"/>
      <c r="ADQ91" s="80"/>
      <c r="ADR91" s="80"/>
      <c r="ADS91" s="80"/>
      <c r="ADT91" s="80"/>
      <c r="ADU91" s="80"/>
      <c r="ADV91" s="80"/>
      <c r="ADW91" s="80"/>
      <c r="ADX91" s="80"/>
      <c r="ADY91" s="80"/>
      <c r="ADZ91" s="80"/>
      <c r="AEA91" s="80"/>
      <c r="AEB91" s="80"/>
      <c r="AEC91" s="80"/>
      <c r="AED91" s="80"/>
      <c r="AEE91" s="80"/>
      <c r="AEF91" s="80"/>
      <c r="AEG91" s="80"/>
      <c r="AEH91" s="80"/>
      <c r="AEI91" s="80"/>
      <c r="AEJ91" s="80"/>
      <c r="AEK91" s="80"/>
      <c r="AEL91" s="80"/>
      <c r="AEM91" s="80"/>
      <c r="AEN91" s="80"/>
      <c r="AEO91" s="80"/>
      <c r="AEP91" s="80"/>
      <c r="AEQ91" s="80"/>
      <c r="AER91" s="80"/>
      <c r="AES91" s="80"/>
      <c r="AET91" s="80"/>
      <c r="AEU91" s="80"/>
      <c r="AEV91" s="80"/>
      <c r="AEW91" s="80"/>
      <c r="AEX91" s="80"/>
      <c r="AEY91" s="80"/>
      <c r="AEZ91" s="80"/>
      <c r="AFA91" s="80"/>
      <c r="AFB91" s="80"/>
      <c r="AFC91" s="80"/>
      <c r="AFD91" s="80"/>
      <c r="AFE91" s="80"/>
      <c r="AFF91" s="80"/>
      <c r="AFG91" s="80"/>
      <c r="AFH91" s="80"/>
      <c r="AFI91" s="80"/>
      <c r="AFJ91" s="80"/>
      <c r="AFK91" s="80"/>
      <c r="AFL91" s="80"/>
      <c r="AFM91" s="80"/>
      <c r="AFN91" s="80"/>
      <c r="AFO91" s="80"/>
      <c r="AFP91" s="80"/>
      <c r="AFQ91" s="80"/>
      <c r="AFR91" s="80"/>
      <c r="AFS91" s="80"/>
      <c r="AFT91" s="80"/>
      <c r="AFU91" s="80"/>
      <c r="AFV91" s="80"/>
      <c r="AFW91" s="80"/>
      <c r="AFX91" s="80"/>
      <c r="AFY91" s="80"/>
      <c r="AFZ91" s="80"/>
      <c r="AGA91" s="80"/>
      <c r="AGB91" s="80"/>
      <c r="AGC91" s="80"/>
      <c r="AGD91" s="80"/>
      <c r="AGE91" s="80"/>
      <c r="AGF91" s="80"/>
      <c r="AGG91" s="80"/>
      <c r="AGH91" s="80"/>
      <c r="AGI91" s="80"/>
      <c r="AGJ91" s="80"/>
      <c r="AGK91" s="80"/>
      <c r="AGL91" s="80"/>
      <c r="AGM91" s="80"/>
      <c r="AGN91" s="80"/>
      <c r="AGO91" s="80"/>
      <c r="AGP91" s="80"/>
      <c r="AGQ91" s="80"/>
      <c r="AGR91" s="80"/>
      <c r="AGS91" s="80"/>
      <c r="AGT91" s="80"/>
      <c r="AGU91" s="80"/>
      <c r="AGV91" s="80"/>
      <c r="AGW91" s="80"/>
      <c r="AGX91" s="80"/>
      <c r="AGY91" s="80"/>
      <c r="AGZ91" s="80"/>
      <c r="AHA91" s="80"/>
      <c r="AHB91" s="80"/>
      <c r="AHC91" s="80"/>
      <c r="AHD91" s="80"/>
      <c r="AHE91" s="80"/>
      <c r="AHF91" s="80"/>
      <c r="AHG91" s="80"/>
      <c r="AHH91" s="80"/>
      <c r="AHI91" s="80"/>
      <c r="AHJ91" s="80"/>
      <c r="AHK91" s="80"/>
      <c r="AHL91" s="80"/>
      <c r="AHM91" s="80"/>
      <c r="AHN91" s="80"/>
      <c r="AHO91" s="80"/>
      <c r="AHP91" s="80"/>
      <c r="AHQ91" s="80"/>
      <c r="AHR91" s="80"/>
      <c r="AHS91" s="80"/>
      <c r="AHT91" s="80"/>
      <c r="AHU91" s="80"/>
      <c r="AHV91" s="80"/>
      <c r="AHW91" s="80"/>
      <c r="AHX91" s="80"/>
      <c r="AHY91" s="80"/>
      <c r="AHZ91" s="80"/>
      <c r="AIA91" s="80"/>
      <c r="AIB91" s="80"/>
      <c r="AIC91" s="80"/>
      <c r="AID91" s="80"/>
      <c r="AIE91" s="80"/>
      <c r="AIF91" s="80"/>
      <c r="AIG91" s="80"/>
      <c r="AIH91" s="80"/>
      <c r="AII91" s="80"/>
      <c r="AIJ91" s="80"/>
      <c r="AIK91" s="80"/>
      <c r="AIL91" s="80"/>
      <c r="AIM91" s="80"/>
      <c r="AIN91" s="80"/>
      <c r="AIO91" s="80"/>
      <c r="AIP91" s="80"/>
      <c r="AIQ91" s="80"/>
      <c r="AIR91" s="80"/>
      <c r="AIS91" s="80"/>
      <c r="AIT91" s="80"/>
      <c r="AIU91" s="80"/>
      <c r="AIV91" s="80"/>
      <c r="AIW91" s="80"/>
      <c r="AIX91" s="80"/>
      <c r="AIY91" s="80"/>
      <c r="AIZ91" s="80"/>
      <c r="AJA91" s="80"/>
      <c r="AJB91" s="80"/>
      <c r="AJC91" s="80"/>
      <c r="AJD91" s="80"/>
      <c r="AJE91" s="80"/>
      <c r="AJF91" s="80"/>
      <c r="AJG91" s="80"/>
      <c r="AJH91" s="80"/>
      <c r="AJI91" s="80"/>
      <c r="AJJ91" s="80"/>
      <c r="AJK91" s="80"/>
      <c r="AJL91" s="80"/>
      <c r="AJM91" s="80"/>
      <c r="AJN91" s="80"/>
      <c r="AJO91" s="80"/>
      <c r="AJP91" s="80"/>
      <c r="AJQ91" s="80"/>
      <c r="AJR91" s="80"/>
      <c r="AJS91" s="80"/>
      <c r="AJT91" s="80"/>
      <c r="AJU91" s="80"/>
      <c r="AJV91" s="80"/>
      <c r="AJW91" s="80"/>
      <c r="AJX91" s="80"/>
      <c r="AJY91" s="80"/>
      <c r="AJZ91" s="80"/>
      <c r="AKA91" s="80"/>
      <c r="AKB91" s="80"/>
      <c r="AKC91" s="80"/>
      <c r="AKD91" s="80"/>
      <c r="AKE91" s="80"/>
      <c r="AKF91" s="80"/>
      <c r="AKG91" s="80"/>
      <c r="AKH91" s="80"/>
      <c r="AKI91" s="80"/>
      <c r="AKJ91" s="80"/>
      <c r="AKK91" s="80"/>
      <c r="AKL91" s="80"/>
      <c r="AKM91" s="80"/>
      <c r="AKN91" s="80"/>
      <c r="AKO91" s="80"/>
      <c r="AKP91" s="80"/>
      <c r="AKQ91" s="80"/>
      <c r="AKR91" s="80"/>
      <c r="AKS91" s="80"/>
      <c r="AKT91" s="80"/>
      <c r="AKU91" s="80"/>
      <c r="AKV91" s="80"/>
      <c r="AKW91" s="80"/>
      <c r="AKX91" s="80"/>
      <c r="AKY91" s="80"/>
      <c r="AKZ91" s="80"/>
      <c r="ALA91" s="80"/>
      <c r="ALB91" s="80"/>
      <c r="ALC91" s="80"/>
      <c r="ALD91" s="80"/>
      <c r="ALE91" s="80"/>
      <c r="ALF91" s="80"/>
      <c r="ALG91" s="80"/>
      <c r="ALH91" s="80"/>
      <c r="ALI91" s="80"/>
      <c r="ALJ91" s="80"/>
      <c r="ALK91" s="80"/>
      <c r="ALL91" s="80"/>
      <c r="ALM91" s="80"/>
      <c r="ALN91" s="80"/>
      <c r="ALO91" s="80"/>
      <c r="ALP91" s="80"/>
      <c r="ALQ91" s="80"/>
      <c r="ALR91" s="80"/>
      <c r="ALS91" s="80"/>
      <c r="ALT91" s="80"/>
      <c r="ALU91" s="80"/>
      <c r="ALV91" s="80"/>
      <c r="ALW91" s="80"/>
      <c r="ALX91" s="80"/>
      <c r="ALY91" s="80"/>
      <c r="ALZ91" s="80"/>
      <c r="AMA91" s="80"/>
      <c r="AMB91" s="80"/>
      <c r="AMC91" s="80"/>
      <c r="AMD91" s="80"/>
      <c r="AME91" s="80"/>
      <c r="AMF91" s="80"/>
      <c r="AMG91" s="80"/>
      <c r="AMH91" s="80"/>
      <c r="AMI91" s="80"/>
      <c r="AMJ91" s="80"/>
    </row>
    <row r="92" spans="1:1024">
      <c r="A92" s="202"/>
      <c r="C92" s="203"/>
      <c r="D92" s="68"/>
      <c r="E92" s="204"/>
      <c r="F92" s="204"/>
      <c r="G92" s="204"/>
      <c r="H92" s="205"/>
      <c r="I92" s="247"/>
      <c r="J92" s="251"/>
      <c r="K92" s="83"/>
      <c r="P92" s="84"/>
    </row>
    <row r="93" spans="1:1024" ht="155.25" customHeight="1">
      <c r="A93" s="202"/>
      <c r="B93" s="67" t="s">
        <v>62</v>
      </c>
      <c r="C93" s="203" t="s">
        <v>177</v>
      </c>
      <c r="D93" s="68"/>
      <c r="E93" s="204">
        <v>140</v>
      </c>
      <c r="F93" s="204">
        <v>60</v>
      </c>
      <c r="G93" s="204">
        <v>75</v>
      </c>
      <c r="H93" s="205">
        <v>2</v>
      </c>
      <c r="I93" s="247">
        <v>0</v>
      </c>
      <c r="J93" s="251">
        <f>H93*I93</f>
        <v>0</v>
      </c>
      <c r="K93" s="83"/>
      <c r="P93" s="84"/>
    </row>
    <row r="94" spans="1:1024">
      <c r="A94" s="202"/>
      <c r="C94" s="203"/>
      <c r="D94" s="68"/>
      <c r="E94" s="204"/>
      <c r="F94" s="204"/>
      <c r="G94" s="204"/>
      <c r="H94" s="205"/>
      <c r="I94" s="247"/>
      <c r="J94" s="251"/>
      <c r="K94" s="83"/>
      <c r="P94" s="84"/>
    </row>
    <row r="95" spans="1:1024" ht="110.25" customHeight="1">
      <c r="A95" s="202"/>
      <c r="B95" s="215" t="s">
        <v>44</v>
      </c>
      <c r="C95" s="218" t="s">
        <v>72</v>
      </c>
      <c r="D95" s="68"/>
      <c r="E95" s="204">
        <v>61</v>
      </c>
      <c r="F95" s="204">
        <v>57</v>
      </c>
      <c r="G95" s="204" t="s">
        <v>70</v>
      </c>
      <c r="H95" s="205">
        <v>2</v>
      </c>
      <c r="I95" s="247">
        <v>0</v>
      </c>
      <c r="J95" s="251">
        <f>H95*I95</f>
        <v>0</v>
      </c>
      <c r="K95" s="83"/>
      <c r="P95" s="84"/>
    </row>
    <row r="96" spans="1:1024">
      <c r="A96" s="202"/>
      <c r="C96" s="173"/>
      <c r="D96" s="68"/>
      <c r="E96" s="204"/>
      <c r="F96" s="204"/>
      <c r="G96" s="204"/>
      <c r="H96" s="205"/>
      <c r="I96" s="247"/>
      <c r="J96" s="251"/>
      <c r="K96" s="83"/>
      <c r="P96" s="84"/>
    </row>
    <row r="97" spans="1:1024">
      <c r="A97" s="202"/>
      <c r="C97" s="203"/>
      <c r="D97" s="68"/>
      <c r="E97" s="204"/>
      <c r="F97" s="204"/>
      <c r="G97" s="204"/>
      <c r="H97" s="205"/>
      <c r="I97" s="247"/>
      <c r="J97" s="251"/>
      <c r="K97" s="83"/>
      <c r="P97" s="84"/>
    </row>
    <row r="98" spans="1:1024" s="82" customFormat="1" ht="15.75">
      <c r="A98" s="129" t="s">
        <v>6</v>
      </c>
      <c r="B98" s="210"/>
      <c r="C98" s="211" t="s">
        <v>100</v>
      </c>
      <c r="D98" s="78"/>
      <c r="E98" s="212"/>
      <c r="F98" s="212"/>
      <c r="G98" s="212"/>
      <c r="H98" s="130"/>
      <c r="I98" s="246"/>
      <c r="J98" s="129"/>
      <c r="K98" s="79"/>
      <c r="L98" s="79"/>
      <c r="M98" s="80"/>
      <c r="N98" s="80"/>
      <c r="O98" s="80"/>
      <c r="P98" s="81"/>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c r="BN98" s="80"/>
      <c r="BO98" s="80"/>
      <c r="BP98" s="80"/>
      <c r="BQ98" s="80"/>
      <c r="BR98" s="80"/>
      <c r="BS98" s="80"/>
      <c r="BT98" s="80"/>
      <c r="BU98" s="80"/>
      <c r="BV98" s="80"/>
      <c r="BW98" s="80"/>
      <c r="BX98" s="80"/>
      <c r="BY98" s="80"/>
      <c r="BZ98" s="80"/>
      <c r="CA98" s="80"/>
      <c r="CB98" s="80"/>
      <c r="CC98" s="80"/>
      <c r="CD98" s="80"/>
      <c r="CE98" s="80"/>
      <c r="CF98" s="80"/>
      <c r="CG98" s="80"/>
      <c r="CH98" s="80"/>
      <c r="CI98" s="80"/>
      <c r="CJ98" s="80"/>
      <c r="CK98" s="80"/>
      <c r="CL98" s="80"/>
      <c r="CM98" s="80"/>
      <c r="CN98" s="80"/>
      <c r="CO98" s="80"/>
      <c r="CP98" s="80"/>
      <c r="CQ98" s="80"/>
      <c r="CR98" s="80"/>
      <c r="CS98" s="80"/>
      <c r="CT98" s="80"/>
      <c r="CU98" s="80"/>
      <c r="CV98" s="80"/>
      <c r="CW98" s="80"/>
      <c r="CX98" s="80"/>
      <c r="CY98" s="80"/>
      <c r="CZ98" s="80"/>
      <c r="DA98" s="80"/>
      <c r="DB98" s="80"/>
      <c r="DC98" s="80"/>
      <c r="DD98" s="80"/>
      <c r="DE98" s="80"/>
      <c r="DF98" s="80"/>
      <c r="DG98" s="80"/>
      <c r="DH98" s="80"/>
      <c r="DI98" s="80"/>
      <c r="DJ98" s="80"/>
      <c r="DK98" s="80"/>
      <c r="DL98" s="80"/>
      <c r="DM98" s="80"/>
      <c r="DN98" s="80"/>
      <c r="DO98" s="80"/>
      <c r="DP98" s="80"/>
      <c r="DQ98" s="80"/>
      <c r="DR98" s="80"/>
      <c r="DS98" s="80"/>
      <c r="DT98" s="80"/>
      <c r="DU98" s="80"/>
      <c r="DV98" s="80"/>
      <c r="DW98" s="80"/>
      <c r="DX98" s="80"/>
      <c r="DY98" s="80"/>
      <c r="DZ98" s="80"/>
      <c r="EA98" s="80"/>
      <c r="EB98" s="80"/>
      <c r="EC98" s="80"/>
      <c r="ED98" s="80"/>
      <c r="EE98" s="80"/>
      <c r="EF98" s="80"/>
      <c r="EG98" s="80"/>
      <c r="EH98" s="80"/>
      <c r="EI98" s="80"/>
      <c r="EJ98" s="80"/>
      <c r="EK98" s="80"/>
      <c r="EL98" s="80"/>
      <c r="EM98" s="80"/>
      <c r="EN98" s="80"/>
      <c r="EO98" s="80"/>
      <c r="EP98" s="80"/>
      <c r="EQ98" s="80"/>
      <c r="ER98" s="80"/>
      <c r="ES98" s="80"/>
      <c r="ET98" s="80"/>
      <c r="EU98" s="80"/>
      <c r="EV98" s="80"/>
      <c r="EW98" s="80"/>
      <c r="EX98" s="80"/>
      <c r="EY98" s="80"/>
      <c r="EZ98" s="80"/>
      <c r="FA98" s="80"/>
      <c r="FB98" s="80"/>
      <c r="FC98" s="80"/>
      <c r="FD98" s="80"/>
      <c r="FE98" s="80"/>
      <c r="FF98" s="80"/>
      <c r="FG98" s="80"/>
      <c r="FH98" s="80"/>
      <c r="FI98" s="80"/>
      <c r="FJ98" s="80"/>
      <c r="FK98" s="80"/>
      <c r="FL98" s="80"/>
      <c r="FM98" s="80"/>
      <c r="FN98" s="80"/>
      <c r="FO98" s="80"/>
      <c r="FP98" s="80"/>
      <c r="FQ98" s="80"/>
      <c r="FR98" s="80"/>
      <c r="FS98" s="80"/>
      <c r="FT98" s="80"/>
      <c r="FU98" s="80"/>
      <c r="FV98" s="80"/>
      <c r="FW98" s="80"/>
      <c r="FX98" s="80"/>
      <c r="FY98" s="80"/>
      <c r="FZ98" s="80"/>
      <c r="GA98" s="80"/>
      <c r="GB98" s="80"/>
      <c r="GC98" s="80"/>
      <c r="GD98" s="80"/>
      <c r="GE98" s="80"/>
      <c r="GF98" s="80"/>
      <c r="GG98" s="80"/>
      <c r="GH98" s="80"/>
      <c r="GI98" s="80"/>
      <c r="GJ98" s="80"/>
      <c r="GK98" s="80"/>
      <c r="GL98" s="80"/>
      <c r="GM98" s="80"/>
      <c r="GN98" s="80"/>
      <c r="GO98" s="80"/>
      <c r="GP98" s="80"/>
      <c r="GQ98" s="80"/>
      <c r="GR98" s="80"/>
      <c r="GS98" s="80"/>
      <c r="GT98" s="80"/>
      <c r="GU98" s="80"/>
      <c r="GV98" s="80"/>
      <c r="GW98" s="80"/>
      <c r="GX98" s="80"/>
      <c r="GY98" s="80"/>
      <c r="GZ98" s="80"/>
      <c r="HA98" s="80"/>
      <c r="HB98" s="80"/>
      <c r="HC98" s="80"/>
      <c r="HD98" s="80"/>
      <c r="HE98" s="80"/>
      <c r="HF98" s="80"/>
      <c r="HG98" s="80"/>
      <c r="HH98" s="80"/>
      <c r="HI98" s="80"/>
      <c r="HJ98" s="80"/>
      <c r="HK98" s="80"/>
      <c r="HL98" s="80"/>
      <c r="HM98" s="80"/>
      <c r="HN98" s="80"/>
      <c r="HO98" s="80"/>
      <c r="HP98" s="80"/>
      <c r="HQ98" s="80"/>
      <c r="HR98" s="80"/>
      <c r="HS98" s="80"/>
      <c r="HT98" s="80"/>
      <c r="HU98" s="80"/>
      <c r="HV98" s="80"/>
      <c r="HW98" s="80"/>
      <c r="HX98" s="80"/>
      <c r="HY98" s="80"/>
      <c r="HZ98" s="80"/>
      <c r="IA98" s="80"/>
      <c r="IB98" s="80"/>
      <c r="IC98" s="80"/>
      <c r="ID98" s="80"/>
      <c r="IE98" s="80"/>
      <c r="IF98" s="80"/>
      <c r="IG98" s="80"/>
      <c r="IH98" s="80"/>
      <c r="II98" s="80"/>
      <c r="IJ98" s="80"/>
      <c r="IK98" s="80"/>
      <c r="IL98" s="80"/>
      <c r="IM98" s="80"/>
      <c r="IN98" s="80"/>
      <c r="IO98" s="80"/>
      <c r="IP98" s="80"/>
      <c r="IQ98" s="80"/>
      <c r="IR98" s="80"/>
      <c r="IS98" s="80"/>
      <c r="IT98" s="80"/>
      <c r="IU98" s="80"/>
      <c r="IV98" s="80"/>
      <c r="IW98" s="80"/>
      <c r="IX98" s="80"/>
      <c r="IY98" s="80"/>
      <c r="IZ98" s="80"/>
      <c r="JA98" s="80"/>
      <c r="JB98" s="80"/>
      <c r="JC98" s="80"/>
      <c r="JD98" s="80"/>
      <c r="JE98" s="80"/>
      <c r="JF98" s="80"/>
      <c r="JG98" s="80"/>
      <c r="JH98" s="80"/>
      <c r="JI98" s="80"/>
      <c r="JJ98" s="80"/>
      <c r="JK98" s="80"/>
      <c r="JL98" s="80"/>
      <c r="JM98" s="80"/>
      <c r="JN98" s="80"/>
      <c r="JO98" s="80"/>
      <c r="JP98" s="80"/>
      <c r="JQ98" s="80"/>
      <c r="JR98" s="80"/>
      <c r="JS98" s="80"/>
      <c r="JT98" s="80"/>
      <c r="JU98" s="80"/>
      <c r="JV98" s="80"/>
      <c r="JW98" s="80"/>
      <c r="JX98" s="80"/>
      <c r="JY98" s="80"/>
      <c r="JZ98" s="80"/>
      <c r="KA98" s="80"/>
      <c r="KB98" s="80"/>
      <c r="KC98" s="80"/>
      <c r="KD98" s="80"/>
      <c r="KE98" s="80"/>
      <c r="KF98" s="80"/>
      <c r="KG98" s="80"/>
      <c r="KH98" s="80"/>
      <c r="KI98" s="80"/>
      <c r="KJ98" s="80"/>
      <c r="KK98" s="80"/>
      <c r="KL98" s="80"/>
      <c r="KM98" s="80"/>
      <c r="KN98" s="80"/>
      <c r="KO98" s="80"/>
      <c r="KP98" s="80"/>
      <c r="KQ98" s="80"/>
      <c r="KR98" s="80"/>
      <c r="KS98" s="80"/>
      <c r="KT98" s="80"/>
      <c r="KU98" s="80"/>
      <c r="KV98" s="80"/>
      <c r="KW98" s="80"/>
      <c r="KX98" s="80"/>
      <c r="KY98" s="80"/>
      <c r="KZ98" s="80"/>
      <c r="LA98" s="80"/>
      <c r="LB98" s="80"/>
      <c r="LC98" s="80"/>
      <c r="LD98" s="80"/>
      <c r="LE98" s="80"/>
      <c r="LF98" s="80"/>
      <c r="LG98" s="80"/>
      <c r="LH98" s="80"/>
      <c r="LI98" s="80"/>
      <c r="LJ98" s="80"/>
      <c r="LK98" s="80"/>
      <c r="LL98" s="80"/>
      <c r="LM98" s="80"/>
      <c r="LN98" s="80"/>
      <c r="LO98" s="80"/>
      <c r="LP98" s="80"/>
      <c r="LQ98" s="80"/>
      <c r="LR98" s="80"/>
      <c r="LS98" s="80"/>
      <c r="LT98" s="80"/>
      <c r="LU98" s="80"/>
      <c r="LV98" s="80"/>
      <c r="LW98" s="80"/>
      <c r="LX98" s="80"/>
      <c r="LY98" s="80"/>
      <c r="LZ98" s="80"/>
      <c r="MA98" s="80"/>
      <c r="MB98" s="80"/>
      <c r="MC98" s="80"/>
      <c r="MD98" s="80"/>
      <c r="ME98" s="80"/>
      <c r="MF98" s="80"/>
      <c r="MG98" s="80"/>
      <c r="MH98" s="80"/>
      <c r="MI98" s="80"/>
      <c r="MJ98" s="80"/>
      <c r="MK98" s="80"/>
      <c r="ML98" s="80"/>
      <c r="MM98" s="80"/>
      <c r="MN98" s="80"/>
      <c r="MO98" s="80"/>
      <c r="MP98" s="80"/>
      <c r="MQ98" s="80"/>
      <c r="MR98" s="80"/>
      <c r="MS98" s="80"/>
      <c r="MT98" s="80"/>
      <c r="MU98" s="80"/>
      <c r="MV98" s="80"/>
      <c r="MW98" s="80"/>
      <c r="MX98" s="80"/>
      <c r="MY98" s="80"/>
      <c r="MZ98" s="80"/>
      <c r="NA98" s="80"/>
      <c r="NB98" s="80"/>
      <c r="NC98" s="80"/>
      <c r="ND98" s="80"/>
      <c r="NE98" s="80"/>
      <c r="NF98" s="80"/>
      <c r="NG98" s="80"/>
      <c r="NH98" s="80"/>
      <c r="NI98" s="80"/>
      <c r="NJ98" s="80"/>
      <c r="NK98" s="80"/>
      <c r="NL98" s="80"/>
      <c r="NM98" s="80"/>
      <c r="NN98" s="80"/>
      <c r="NO98" s="80"/>
      <c r="NP98" s="80"/>
      <c r="NQ98" s="80"/>
      <c r="NR98" s="80"/>
      <c r="NS98" s="80"/>
      <c r="NT98" s="80"/>
      <c r="NU98" s="80"/>
      <c r="NV98" s="80"/>
      <c r="NW98" s="80"/>
      <c r="NX98" s="80"/>
      <c r="NY98" s="80"/>
      <c r="NZ98" s="80"/>
      <c r="OA98" s="80"/>
      <c r="OB98" s="80"/>
      <c r="OC98" s="80"/>
      <c r="OD98" s="80"/>
      <c r="OE98" s="80"/>
      <c r="OF98" s="80"/>
      <c r="OG98" s="80"/>
      <c r="OH98" s="80"/>
      <c r="OI98" s="80"/>
      <c r="OJ98" s="80"/>
      <c r="OK98" s="80"/>
      <c r="OL98" s="80"/>
      <c r="OM98" s="80"/>
      <c r="ON98" s="80"/>
      <c r="OO98" s="80"/>
      <c r="OP98" s="80"/>
      <c r="OQ98" s="80"/>
      <c r="OR98" s="80"/>
      <c r="OS98" s="80"/>
      <c r="OT98" s="80"/>
      <c r="OU98" s="80"/>
      <c r="OV98" s="80"/>
      <c r="OW98" s="80"/>
      <c r="OX98" s="80"/>
      <c r="OY98" s="80"/>
      <c r="OZ98" s="80"/>
      <c r="PA98" s="80"/>
      <c r="PB98" s="80"/>
      <c r="PC98" s="80"/>
      <c r="PD98" s="80"/>
      <c r="PE98" s="80"/>
      <c r="PF98" s="80"/>
      <c r="PG98" s="80"/>
      <c r="PH98" s="80"/>
      <c r="PI98" s="80"/>
      <c r="PJ98" s="80"/>
      <c r="PK98" s="80"/>
      <c r="PL98" s="80"/>
      <c r="PM98" s="80"/>
      <c r="PN98" s="80"/>
      <c r="PO98" s="80"/>
      <c r="PP98" s="80"/>
      <c r="PQ98" s="80"/>
      <c r="PR98" s="80"/>
      <c r="PS98" s="80"/>
      <c r="PT98" s="80"/>
      <c r="PU98" s="80"/>
      <c r="PV98" s="80"/>
      <c r="PW98" s="80"/>
      <c r="PX98" s="80"/>
      <c r="PY98" s="80"/>
      <c r="PZ98" s="80"/>
      <c r="QA98" s="80"/>
      <c r="QB98" s="80"/>
      <c r="QC98" s="80"/>
      <c r="QD98" s="80"/>
      <c r="QE98" s="80"/>
      <c r="QF98" s="80"/>
      <c r="QG98" s="80"/>
      <c r="QH98" s="80"/>
      <c r="QI98" s="80"/>
      <c r="QJ98" s="80"/>
      <c r="QK98" s="80"/>
      <c r="QL98" s="80"/>
      <c r="QM98" s="80"/>
      <c r="QN98" s="80"/>
      <c r="QO98" s="80"/>
      <c r="QP98" s="80"/>
      <c r="QQ98" s="80"/>
      <c r="QR98" s="80"/>
      <c r="QS98" s="80"/>
      <c r="QT98" s="80"/>
      <c r="QU98" s="80"/>
      <c r="QV98" s="80"/>
      <c r="QW98" s="80"/>
      <c r="QX98" s="80"/>
      <c r="QY98" s="80"/>
      <c r="QZ98" s="80"/>
      <c r="RA98" s="80"/>
      <c r="RB98" s="80"/>
      <c r="RC98" s="80"/>
      <c r="RD98" s="80"/>
      <c r="RE98" s="80"/>
      <c r="RF98" s="80"/>
      <c r="RG98" s="80"/>
      <c r="RH98" s="80"/>
      <c r="RI98" s="80"/>
      <c r="RJ98" s="80"/>
      <c r="RK98" s="80"/>
      <c r="RL98" s="80"/>
      <c r="RM98" s="80"/>
      <c r="RN98" s="80"/>
      <c r="RO98" s="80"/>
      <c r="RP98" s="80"/>
      <c r="RQ98" s="80"/>
      <c r="RR98" s="80"/>
      <c r="RS98" s="80"/>
      <c r="RT98" s="80"/>
      <c r="RU98" s="80"/>
      <c r="RV98" s="80"/>
      <c r="RW98" s="80"/>
      <c r="RX98" s="80"/>
      <c r="RY98" s="80"/>
      <c r="RZ98" s="80"/>
      <c r="SA98" s="80"/>
      <c r="SB98" s="80"/>
      <c r="SC98" s="80"/>
      <c r="SD98" s="80"/>
      <c r="SE98" s="80"/>
      <c r="SF98" s="80"/>
      <c r="SG98" s="80"/>
      <c r="SH98" s="80"/>
      <c r="SI98" s="80"/>
      <c r="SJ98" s="80"/>
      <c r="SK98" s="80"/>
      <c r="SL98" s="80"/>
      <c r="SM98" s="80"/>
      <c r="SN98" s="80"/>
      <c r="SO98" s="80"/>
      <c r="SP98" s="80"/>
      <c r="SQ98" s="80"/>
      <c r="SR98" s="80"/>
      <c r="SS98" s="80"/>
      <c r="ST98" s="80"/>
      <c r="SU98" s="80"/>
      <c r="SV98" s="80"/>
      <c r="SW98" s="80"/>
      <c r="SX98" s="80"/>
      <c r="SY98" s="80"/>
      <c r="SZ98" s="80"/>
      <c r="TA98" s="80"/>
      <c r="TB98" s="80"/>
      <c r="TC98" s="80"/>
      <c r="TD98" s="80"/>
      <c r="TE98" s="80"/>
      <c r="TF98" s="80"/>
      <c r="TG98" s="80"/>
      <c r="TH98" s="80"/>
      <c r="TI98" s="80"/>
      <c r="TJ98" s="80"/>
      <c r="TK98" s="80"/>
      <c r="TL98" s="80"/>
      <c r="TM98" s="80"/>
      <c r="TN98" s="80"/>
      <c r="TO98" s="80"/>
      <c r="TP98" s="80"/>
      <c r="TQ98" s="80"/>
      <c r="TR98" s="80"/>
      <c r="TS98" s="80"/>
      <c r="TT98" s="80"/>
      <c r="TU98" s="80"/>
      <c r="TV98" s="80"/>
      <c r="TW98" s="80"/>
      <c r="TX98" s="80"/>
      <c r="TY98" s="80"/>
      <c r="TZ98" s="80"/>
      <c r="UA98" s="80"/>
      <c r="UB98" s="80"/>
      <c r="UC98" s="80"/>
      <c r="UD98" s="80"/>
      <c r="UE98" s="80"/>
      <c r="UF98" s="80"/>
      <c r="UG98" s="80"/>
      <c r="UH98" s="80"/>
      <c r="UI98" s="80"/>
      <c r="UJ98" s="80"/>
      <c r="UK98" s="80"/>
      <c r="UL98" s="80"/>
      <c r="UM98" s="80"/>
      <c r="UN98" s="80"/>
      <c r="UO98" s="80"/>
      <c r="UP98" s="80"/>
      <c r="UQ98" s="80"/>
      <c r="UR98" s="80"/>
      <c r="US98" s="80"/>
      <c r="UT98" s="80"/>
      <c r="UU98" s="80"/>
      <c r="UV98" s="80"/>
      <c r="UW98" s="80"/>
      <c r="UX98" s="80"/>
      <c r="UY98" s="80"/>
      <c r="UZ98" s="80"/>
      <c r="VA98" s="80"/>
      <c r="VB98" s="80"/>
      <c r="VC98" s="80"/>
      <c r="VD98" s="80"/>
      <c r="VE98" s="80"/>
      <c r="VF98" s="80"/>
      <c r="VG98" s="80"/>
      <c r="VH98" s="80"/>
      <c r="VI98" s="80"/>
      <c r="VJ98" s="80"/>
      <c r="VK98" s="80"/>
      <c r="VL98" s="80"/>
      <c r="VM98" s="80"/>
      <c r="VN98" s="80"/>
      <c r="VO98" s="80"/>
      <c r="VP98" s="80"/>
      <c r="VQ98" s="80"/>
      <c r="VR98" s="80"/>
      <c r="VS98" s="80"/>
      <c r="VT98" s="80"/>
      <c r="VU98" s="80"/>
      <c r="VV98" s="80"/>
      <c r="VW98" s="80"/>
      <c r="VX98" s="80"/>
      <c r="VY98" s="80"/>
      <c r="VZ98" s="80"/>
      <c r="WA98" s="80"/>
      <c r="WB98" s="80"/>
      <c r="WC98" s="80"/>
      <c r="WD98" s="80"/>
      <c r="WE98" s="80"/>
      <c r="WF98" s="80"/>
      <c r="WG98" s="80"/>
      <c r="WH98" s="80"/>
      <c r="WI98" s="80"/>
      <c r="WJ98" s="80"/>
      <c r="WK98" s="80"/>
      <c r="WL98" s="80"/>
      <c r="WM98" s="80"/>
      <c r="WN98" s="80"/>
      <c r="WO98" s="80"/>
      <c r="WP98" s="80"/>
      <c r="WQ98" s="80"/>
      <c r="WR98" s="80"/>
      <c r="WS98" s="80"/>
      <c r="WT98" s="80"/>
      <c r="WU98" s="80"/>
      <c r="WV98" s="80"/>
      <c r="WW98" s="80"/>
      <c r="WX98" s="80"/>
      <c r="WY98" s="80"/>
      <c r="WZ98" s="80"/>
      <c r="XA98" s="80"/>
      <c r="XB98" s="80"/>
      <c r="XC98" s="80"/>
      <c r="XD98" s="80"/>
      <c r="XE98" s="80"/>
      <c r="XF98" s="80"/>
      <c r="XG98" s="80"/>
      <c r="XH98" s="80"/>
      <c r="XI98" s="80"/>
      <c r="XJ98" s="80"/>
      <c r="XK98" s="80"/>
      <c r="XL98" s="80"/>
      <c r="XM98" s="80"/>
      <c r="XN98" s="80"/>
      <c r="XO98" s="80"/>
      <c r="XP98" s="80"/>
      <c r="XQ98" s="80"/>
      <c r="XR98" s="80"/>
      <c r="XS98" s="80"/>
      <c r="XT98" s="80"/>
      <c r="XU98" s="80"/>
      <c r="XV98" s="80"/>
      <c r="XW98" s="80"/>
      <c r="XX98" s="80"/>
      <c r="XY98" s="80"/>
      <c r="XZ98" s="80"/>
      <c r="YA98" s="80"/>
      <c r="YB98" s="80"/>
      <c r="YC98" s="80"/>
      <c r="YD98" s="80"/>
      <c r="YE98" s="80"/>
      <c r="YF98" s="80"/>
      <c r="YG98" s="80"/>
      <c r="YH98" s="80"/>
      <c r="YI98" s="80"/>
      <c r="YJ98" s="80"/>
      <c r="YK98" s="80"/>
      <c r="YL98" s="80"/>
      <c r="YM98" s="80"/>
      <c r="YN98" s="80"/>
      <c r="YO98" s="80"/>
      <c r="YP98" s="80"/>
      <c r="YQ98" s="80"/>
      <c r="YR98" s="80"/>
      <c r="YS98" s="80"/>
      <c r="YT98" s="80"/>
      <c r="YU98" s="80"/>
      <c r="YV98" s="80"/>
      <c r="YW98" s="80"/>
      <c r="YX98" s="80"/>
      <c r="YY98" s="80"/>
      <c r="YZ98" s="80"/>
      <c r="ZA98" s="80"/>
      <c r="ZB98" s="80"/>
      <c r="ZC98" s="80"/>
      <c r="ZD98" s="80"/>
      <c r="ZE98" s="80"/>
      <c r="ZF98" s="80"/>
      <c r="ZG98" s="80"/>
      <c r="ZH98" s="80"/>
      <c r="ZI98" s="80"/>
      <c r="ZJ98" s="80"/>
      <c r="ZK98" s="80"/>
      <c r="ZL98" s="80"/>
      <c r="ZM98" s="80"/>
      <c r="ZN98" s="80"/>
      <c r="ZO98" s="80"/>
      <c r="ZP98" s="80"/>
      <c r="ZQ98" s="80"/>
      <c r="ZR98" s="80"/>
      <c r="ZS98" s="80"/>
      <c r="ZT98" s="80"/>
      <c r="ZU98" s="80"/>
      <c r="ZV98" s="80"/>
      <c r="ZW98" s="80"/>
      <c r="ZX98" s="80"/>
      <c r="ZY98" s="80"/>
      <c r="ZZ98" s="80"/>
      <c r="AAA98" s="80"/>
      <c r="AAB98" s="80"/>
      <c r="AAC98" s="80"/>
      <c r="AAD98" s="80"/>
      <c r="AAE98" s="80"/>
      <c r="AAF98" s="80"/>
      <c r="AAG98" s="80"/>
      <c r="AAH98" s="80"/>
      <c r="AAI98" s="80"/>
      <c r="AAJ98" s="80"/>
      <c r="AAK98" s="80"/>
      <c r="AAL98" s="80"/>
      <c r="AAM98" s="80"/>
      <c r="AAN98" s="80"/>
      <c r="AAO98" s="80"/>
      <c r="AAP98" s="80"/>
      <c r="AAQ98" s="80"/>
      <c r="AAR98" s="80"/>
      <c r="AAS98" s="80"/>
      <c r="AAT98" s="80"/>
      <c r="AAU98" s="80"/>
      <c r="AAV98" s="80"/>
      <c r="AAW98" s="80"/>
      <c r="AAX98" s="80"/>
      <c r="AAY98" s="80"/>
      <c r="AAZ98" s="80"/>
      <c r="ABA98" s="80"/>
      <c r="ABB98" s="80"/>
      <c r="ABC98" s="80"/>
      <c r="ABD98" s="80"/>
      <c r="ABE98" s="80"/>
      <c r="ABF98" s="80"/>
      <c r="ABG98" s="80"/>
      <c r="ABH98" s="80"/>
      <c r="ABI98" s="80"/>
      <c r="ABJ98" s="80"/>
      <c r="ABK98" s="80"/>
      <c r="ABL98" s="80"/>
      <c r="ABM98" s="80"/>
      <c r="ABN98" s="80"/>
      <c r="ABO98" s="80"/>
      <c r="ABP98" s="80"/>
      <c r="ABQ98" s="80"/>
      <c r="ABR98" s="80"/>
      <c r="ABS98" s="80"/>
      <c r="ABT98" s="80"/>
      <c r="ABU98" s="80"/>
      <c r="ABV98" s="80"/>
      <c r="ABW98" s="80"/>
      <c r="ABX98" s="80"/>
      <c r="ABY98" s="80"/>
      <c r="ABZ98" s="80"/>
      <c r="ACA98" s="80"/>
      <c r="ACB98" s="80"/>
      <c r="ACC98" s="80"/>
      <c r="ACD98" s="80"/>
      <c r="ACE98" s="80"/>
      <c r="ACF98" s="80"/>
      <c r="ACG98" s="80"/>
      <c r="ACH98" s="80"/>
      <c r="ACI98" s="80"/>
      <c r="ACJ98" s="80"/>
      <c r="ACK98" s="80"/>
      <c r="ACL98" s="80"/>
      <c r="ACM98" s="80"/>
      <c r="ACN98" s="80"/>
      <c r="ACO98" s="80"/>
      <c r="ACP98" s="80"/>
      <c r="ACQ98" s="80"/>
      <c r="ACR98" s="80"/>
      <c r="ACS98" s="80"/>
      <c r="ACT98" s="80"/>
      <c r="ACU98" s="80"/>
      <c r="ACV98" s="80"/>
      <c r="ACW98" s="80"/>
      <c r="ACX98" s="80"/>
      <c r="ACY98" s="80"/>
      <c r="ACZ98" s="80"/>
      <c r="ADA98" s="80"/>
      <c r="ADB98" s="80"/>
      <c r="ADC98" s="80"/>
      <c r="ADD98" s="80"/>
      <c r="ADE98" s="80"/>
      <c r="ADF98" s="80"/>
      <c r="ADG98" s="80"/>
      <c r="ADH98" s="80"/>
      <c r="ADI98" s="80"/>
      <c r="ADJ98" s="80"/>
      <c r="ADK98" s="80"/>
      <c r="ADL98" s="80"/>
      <c r="ADM98" s="80"/>
      <c r="ADN98" s="80"/>
      <c r="ADO98" s="80"/>
      <c r="ADP98" s="80"/>
      <c r="ADQ98" s="80"/>
      <c r="ADR98" s="80"/>
      <c r="ADS98" s="80"/>
      <c r="ADT98" s="80"/>
      <c r="ADU98" s="80"/>
      <c r="ADV98" s="80"/>
      <c r="ADW98" s="80"/>
      <c r="ADX98" s="80"/>
      <c r="ADY98" s="80"/>
      <c r="ADZ98" s="80"/>
      <c r="AEA98" s="80"/>
      <c r="AEB98" s="80"/>
      <c r="AEC98" s="80"/>
      <c r="AED98" s="80"/>
      <c r="AEE98" s="80"/>
      <c r="AEF98" s="80"/>
      <c r="AEG98" s="80"/>
      <c r="AEH98" s="80"/>
      <c r="AEI98" s="80"/>
      <c r="AEJ98" s="80"/>
      <c r="AEK98" s="80"/>
      <c r="AEL98" s="80"/>
      <c r="AEM98" s="80"/>
      <c r="AEN98" s="80"/>
      <c r="AEO98" s="80"/>
      <c r="AEP98" s="80"/>
      <c r="AEQ98" s="80"/>
      <c r="AER98" s="80"/>
      <c r="AES98" s="80"/>
      <c r="AET98" s="80"/>
      <c r="AEU98" s="80"/>
      <c r="AEV98" s="80"/>
      <c r="AEW98" s="80"/>
      <c r="AEX98" s="80"/>
      <c r="AEY98" s="80"/>
      <c r="AEZ98" s="80"/>
      <c r="AFA98" s="80"/>
      <c r="AFB98" s="80"/>
      <c r="AFC98" s="80"/>
      <c r="AFD98" s="80"/>
      <c r="AFE98" s="80"/>
      <c r="AFF98" s="80"/>
      <c r="AFG98" s="80"/>
      <c r="AFH98" s="80"/>
      <c r="AFI98" s="80"/>
      <c r="AFJ98" s="80"/>
      <c r="AFK98" s="80"/>
      <c r="AFL98" s="80"/>
      <c r="AFM98" s="80"/>
      <c r="AFN98" s="80"/>
      <c r="AFO98" s="80"/>
      <c r="AFP98" s="80"/>
      <c r="AFQ98" s="80"/>
      <c r="AFR98" s="80"/>
      <c r="AFS98" s="80"/>
      <c r="AFT98" s="80"/>
      <c r="AFU98" s="80"/>
      <c r="AFV98" s="80"/>
      <c r="AFW98" s="80"/>
      <c r="AFX98" s="80"/>
      <c r="AFY98" s="80"/>
      <c r="AFZ98" s="80"/>
      <c r="AGA98" s="80"/>
      <c r="AGB98" s="80"/>
      <c r="AGC98" s="80"/>
      <c r="AGD98" s="80"/>
      <c r="AGE98" s="80"/>
      <c r="AGF98" s="80"/>
      <c r="AGG98" s="80"/>
      <c r="AGH98" s="80"/>
      <c r="AGI98" s="80"/>
      <c r="AGJ98" s="80"/>
      <c r="AGK98" s="80"/>
      <c r="AGL98" s="80"/>
      <c r="AGM98" s="80"/>
      <c r="AGN98" s="80"/>
      <c r="AGO98" s="80"/>
      <c r="AGP98" s="80"/>
      <c r="AGQ98" s="80"/>
      <c r="AGR98" s="80"/>
      <c r="AGS98" s="80"/>
      <c r="AGT98" s="80"/>
      <c r="AGU98" s="80"/>
      <c r="AGV98" s="80"/>
      <c r="AGW98" s="80"/>
      <c r="AGX98" s="80"/>
      <c r="AGY98" s="80"/>
      <c r="AGZ98" s="80"/>
      <c r="AHA98" s="80"/>
      <c r="AHB98" s="80"/>
      <c r="AHC98" s="80"/>
      <c r="AHD98" s="80"/>
      <c r="AHE98" s="80"/>
      <c r="AHF98" s="80"/>
      <c r="AHG98" s="80"/>
      <c r="AHH98" s="80"/>
      <c r="AHI98" s="80"/>
      <c r="AHJ98" s="80"/>
      <c r="AHK98" s="80"/>
      <c r="AHL98" s="80"/>
      <c r="AHM98" s="80"/>
      <c r="AHN98" s="80"/>
      <c r="AHO98" s="80"/>
      <c r="AHP98" s="80"/>
      <c r="AHQ98" s="80"/>
      <c r="AHR98" s="80"/>
      <c r="AHS98" s="80"/>
      <c r="AHT98" s="80"/>
      <c r="AHU98" s="80"/>
      <c r="AHV98" s="80"/>
      <c r="AHW98" s="80"/>
      <c r="AHX98" s="80"/>
      <c r="AHY98" s="80"/>
      <c r="AHZ98" s="80"/>
      <c r="AIA98" s="80"/>
      <c r="AIB98" s="80"/>
      <c r="AIC98" s="80"/>
      <c r="AID98" s="80"/>
      <c r="AIE98" s="80"/>
      <c r="AIF98" s="80"/>
      <c r="AIG98" s="80"/>
      <c r="AIH98" s="80"/>
      <c r="AII98" s="80"/>
      <c r="AIJ98" s="80"/>
      <c r="AIK98" s="80"/>
      <c r="AIL98" s="80"/>
      <c r="AIM98" s="80"/>
      <c r="AIN98" s="80"/>
      <c r="AIO98" s="80"/>
      <c r="AIP98" s="80"/>
      <c r="AIQ98" s="80"/>
      <c r="AIR98" s="80"/>
      <c r="AIS98" s="80"/>
      <c r="AIT98" s="80"/>
      <c r="AIU98" s="80"/>
      <c r="AIV98" s="80"/>
      <c r="AIW98" s="80"/>
      <c r="AIX98" s="80"/>
      <c r="AIY98" s="80"/>
      <c r="AIZ98" s="80"/>
      <c r="AJA98" s="80"/>
      <c r="AJB98" s="80"/>
      <c r="AJC98" s="80"/>
      <c r="AJD98" s="80"/>
      <c r="AJE98" s="80"/>
      <c r="AJF98" s="80"/>
      <c r="AJG98" s="80"/>
      <c r="AJH98" s="80"/>
      <c r="AJI98" s="80"/>
      <c r="AJJ98" s="80"/>
      <c r="AJK98" s="80"/>
      <c r="AJL98" s="80"/>
      <c r="AJM98" s="80"/>
      <c r="AJN98" s="80"/>
      <c r="AJO98" s="80"/>
      <c r="AJP98" s="80"/>
      <c r="AJQ98" s="80"/>
      <c r="AJR98" s="80"/>
      <c r="AJS98" s="80"/>
      <c r="AJT98" s="80"/>
      <c r="AJU98" s="80"/>
      <c r="AJV98" s="80"/>
      <c r="AJW98" s="80"/>
      <c r="AJX98" s="80"/>
      <c r="AJY98" s="80"/>
      <c r="AJZ98" s="80"/>
      <c r="AKA98" s="80"/>
      <c r="AKB98" s="80"/>
      <c r="AKC98" s="80"/>
      <c r="AKD98" s="80"/>
      <c r="AKE98" s="80"/>
      <c r="AKF98" s="80"/>
      <c r="AKG98" s="80"/>
      <c r="AKH98" s="80"/>
      <c r="AKI98" s="80"/>
      <c r="AKJ98" s="80"/>
      <c r="AKK98" s="80"/>
      <c r="AKL98" s="80"/>
      <c r="AKM98" s="80"/>
      <c r="AKN98" s="80"/>
      <c r="AKO98" s="80"/>
      <c r="AKP98" s="80"/>
      <c r="AKQ98" s="80"/>
      <c r="AKR98" s="80"/>
      <c r="AKS98" s="80"/>
      <c r="AKT98" s="80"/>
      <c r="AKU98" s="80"/>
      <c r="AKV98" s="80"/>
      <c r="AKW98" s="80"/>
      <c r="AKX98" s="80"/>
      <c r="AKY98" s="80"/>
      <c r="AKZ98" s="80"/>
      <c r="ALA98" s="80"/>
      <c r="ALB98" s="80"/>
      <c r="ALC98" s="80"/>
      <c r="ALD98" s="80"/>
      <c r="ALE98" s="80"/>
      <c r="ALF98" s="80"/>
      <c r="ALG98" s="80"/>
      <c r="ALH98" s="80"/>
      <c r="ALI98" s="80"/>
      <c r="ALJ98" s="80"/>
      <c r="ALK98" s="80"/>
      <c r="ALL98" s="80"/>
      <c r="ALM98" s="80"/>
      <c r="ALN98" s="80"/>
      <c r="ALO98" s="80"/>
      <c r="ALP98" s="80"/>
      <c r="ALQ98" s="80"/>
      <c r="ALR98" s="80"/>
      <c r="ALS98" s="80"/>
      <c r="ALT98" s="80"/>
      <c r="ALU98" s="80"/>
      <c r="ALV98" s="80"/>
      <c r="ALW98" s="80"/>
      <c r="ALX98" s="80"/>
      <c r="ALY98" s="80"/>
      <c r="ALZ98" s="80"/>
      <c r="AMA98" s="80"/>
      <c r="AMB98" s="80"/>
      <c r="AMC98" s="80"/>
      <c r="AMD98" s="80"/>
      <c r="AME98" s="80"/>
      <c r="AMF98" s="80"/>
      <c r="AMG98" s="80"/>
      <c r="AMH98" s="80"/>
      <c r="AMI98" s="80"/>
      <c r="AMJ98" s="80"/>
    </row>
    <row r="99" spans="1:1024">
      <c r="A99" s="202"/>
      <c r="C99" s="203"/>
      <c r="D99" s="68"/>
      <c r="E99" s="204"/>
      <c r="F99" s="204"/>
      <c r="G99" s="204"/>
      <c r="H99" s="205"/>
      <c r="I99" s="247"/>
      <c r="J99" s="251"/>
      <c r="K99" s="83"/>
      <c r="P99" s="84"/>
    </row>
    <row r="100" spans="1:1024" ht="111.75" customHeight="1">
      <c r="A100" s="202"/>
      <c r="B100" s="215" t="s">
        <v>76</v>
      </c>
      <c r="C100" s="214" t="s">
        <v>77</v>
      </c>
      <c r="D100" s="68"/>
      <c r="E100" s="204"/>
      <c r="F100" s="204"/>
      <c r="G100" s="204"/>
      <c r="H100" s="205">
        <v>227</v>
      </c>
      <c r="I100" s="247">
        <v>0</v>
      </c>
      <c r="J100" s="251">
        <f>H100*I100</f>
        <v>0</v>
      </c>
      <c r="K100" s="83"/>
      <c r="P100" s="84"/>
    </row>
    <row r="101" spans="1:1024">
      <c r="A101" s="202"/>
      <c r="B101" s="215"/>
      <c r="C101" s="214"/>
      <c r="D101" s="68"/>
      <c r="E101" s="204"/>
      <c r="F101" s="204"/>
      <c r="G101" s="204"/>
      <c r="H101" s="205"/>
      <c r="I101" s="247"/>
      <c r="J101" s="251"/>
      <c r="K101" s="83"/>
      <c r="P101" s="84"/>
    </row>
    <row r="102" spans="1:1024">
      <c r="A102" s="202"/>
      <c r="C102" s="203"/>
      <c r="D102" s="68"/>
      <c r="E102" s="204"/>
      <c r="F102" s="204"/>
      <c r="G102" s="204"/>
      <c r="H102" s="205"/>
      <c r="I102" s="247"/>
      <c r="J102" s="251"/>
      <c r="K102" s="83"/>
      <c r="P102" s="84"/>
    </row>
    <row r="103" spans="1:1024" s="82" customFormat="1" ht="31.5">
      <c r="A103" s="129" t="s">
        <v>6</v>
      </c>
      <c r="B103" s="210"/>
      <c r="C103" s="211" t="s">
        <v>101</v>
      </c>
      <c r="D103" s="78"/>
      <c r="E103" s="212"/>
      <c r="F103" s="212"/>
      <c r="G103" s="212"/>
      <c r="H103" s="130"/>
      <c r="I103" s="246"/>
      <c r="J103" s="129"/>
      <c r="K103" s="79"/>
      <c r="L103" s="79"/>
      <c r="M103" s="80"/>
      <c r="N103" s="80"/>
      <c r="O103" s="80"/>
      <c r="P103" s="81"/>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0"/>
      <c r="AO103" s="80"/>
      <c r="AP103" s="80"/>
      <c r="AQ103" s="80"/>
      <c r="AR103" s="80"/>
      <c r="AS103" s="80"/>
      <c r="AT103" s="80"/>
      <c r="AU103" s="80"/>
      <c r="AV103" s="80"/>
      <c r="AW103" s="80"/>
      <c r="AX103" s="80"/>
      <c r="AY103" s="80"/>
      <c r="AZ103" s="80"/>
      <c r="BA103" s="80"/>
      <c r="BB103" s="80"/>
      <c r="BC103" s="80"/>
      <c r="BD103" s="80"/>
      <c r="BE103" s="80"/>
      <c r="BF103" s="80"/>
      <c r="BG103" s="80"/>
      <c r="BH103" s="80"/>
      <c r="BI103" s="80"/>
      <c r="BJ103" s="80"/>
      <c r="BK103" s="80"/>
      <c r="BL103" s="80"/>
      <c r="BM103" s="80"/>
      <c r="BN103" s="80"/>
      <c r="BO103" s="80"/>
      <c r="BP103" s="80"/>
      <c r="BQ103" s="80"/>
      <c r="BR103" s="80"/>
      <c r="BS103" s="80"/>
      <c r="BT103" s="80"/>
      <c r="BU103" s="80"/>
      <c r="BV103" s="80"/>
      <c r="BW103" s="80"/>
      <c r="BX103" s="80"/>
      <c r="BY103" s="80"/>
      <c r="BZ103" s="80"/>
      <c r="CA103" s="80"/>
      <c r="CB103" s="80"/>
      <c r="CC103" s="80"/>
      <c r="CD103" s="80"/>
      <c r="CE103" s="80"/>
      <c r="CF103" s="80"/>
      <c r="CG103" s="80"/>
      <c r="CH103" s="80"/>
      <c r="CI103" s="80"/>
      <c r="CJ103" s="80"/>
      <c r="CK103" s="80"/>
      <c r="CL103" s="80"/>
      <c r="CM103" s="80"/>
      <c r="CN103" s="80"/>
      <c r="CO103" s="80"/>
      <c r="CP103" s="80"/>
      <c r="CQ103" s="80"/>
      <c r="CR103" s="80"/>
      <c r="CS103" s="80"/>
      <c r="CT103" s="80"/>
      <c r="CU103" s="80"/>
      <c r="CV103" s="80"/>
      <c r="CW103" s="80"/>
      <c r="CX103" s="80"/>
      <c r="CY103" s="80"/>
      <c r="CZ103" s="80"/>
      <c r="DA103" s="80"/>
      <c r="DB103" s="80"/>
      <c r="DC103" s="80"/>
      <c r="DD103" s="80"/>
      <c r="DE103" s="80"/>
      <c r="DF103" s="80"/>
      <c r="DG103" s="80"/>
      <c r="DH103" s="80"/>
      <c r="DI103" s="80"/>
      <c r="DJ103" s="80"/>
      <c r="DK103" s="80"/>
      <c r="DL103" s="80"/>
      <c r="DM103" s="80"/>
      <c r="DN103" s="80"/>
      <c r="DO103" s="80"/>
      <c r="DP103" s="80"/>
      <c r="DQ103" s="80"/>
      <c r="DR103" s="80"/>
      <c r="DS103" s="80"/>
      <c r="DT103" s="80"/>
      <c r="DU103" s="80"/>
      <c r="DV103" s="80"/>
      <c r="DW103" s="80"/>
      <c r="DX103" s="80"/>
      <c r="DY103" s="80"/>
      <c r="DZ103" s="80"/>
      <c r="EA103" s="80"/>
      <c r="EB103" s="80"/>
      <c r="EC103" s="80"/>
      <c r="ED103" s="80"/>
      <c r="EE103" s="80"/>
      <c r="EF103" s="80"/>
      <c r="EG103" s="80"/>
      <c r="EH103" s="80"/>
      <c r="EI103" s="80"/>
      <c r="EJ103" s="80"/>
      <c r="EK103" s="80"/>
      <c r="EL103" s="80"/>
      <c r="EM103" s="80"/>
      <c r="EN103" s="80"/>
      <c r="EO103" s="80"/>
      <c r="EP103" s="80"/>
      <c r="EQ103" s="80"/>
      <c r="ER103" s="80"/>
      <c r="ES103" s="80"/>
      <c r="ET103" s="80"/>
      <c r="EU103" s="80"/>
      <c r="EV103" s="80"/>
      <c r="EW103" s="80"/>
      <c r="EX103" s="80"/>
      <c r="EY103" s="80"/>
      <c r="EZ103" s="80"/>
      <c r="FA103" s="80"/>
      <c r="FB103" s="80"/>
      <c r="FC103" s="80"/>
      <c r="FD103" s="80"/>
      <c r="FE103" s="80"/>
      <c r="FF103" s="80"/>
      <c r="FG103" s="80"/>
      <c r="FH103" s="80"/>
      <c r="FI103" s="80"/>
      <c r="FJ103" s="80"/>
      <c r="FK103" s="80"/>
      <c r="FL103" s="80"/>
      <c r="FM103" s="80"/>
      <c r="FN103" s="80"/>
      <c r="FO103" s="80"/>
      <c r="FP103" s="80"/>
      <c r="FQ103" s="80"/>
      <c r="FR103" s="80"/>
      <c r="FS103" s="80"/>
      <c r="FT103" s="80"/>
      <c r="FU103" s="80"/>
      <c r="FV103" s="80"/>
      <c r="FW103" s="80"/>
      <c r="FX103" s="80"/>
      <c r="FY103" s="80"/>
      <c r="FZ103" s="80"/>
      <c r="GA103" s="80"/>
      <c r="GB103" s="80"/>
      <c r="GC103" s="80"/>
      <c r="GD103" s="80"/>
      <c r="GE103" s="80"/>
      <c r="GF103" s="80"/>
      <c r="GG103" s="80"/>
      <c r="GH103" s="80"/>
      <c r="GI103" s="80"/>
      <c r="GJ103" s="80"/>
      <c r="GK103" s="80"/>
      <c r="GL103" s="80"/>
      <c r="GM103" s="80"/>
      <c r="GN103" s="80"/>
      <c r="GO103" s="80"/>
      <c r="GP103" s="80"/>
      <c r="GQ103" s="80"/>
      <c r="GR103" s="80"/>
      <c r="GS103" s="80"/>
      <c r="GT103" s="80"/>
      <c r="GU103" s="80"/>
      <c r="GV103" s="80"/>
      <c r="GW103" s="80"/>
      <c r="GX103" s="80"/>
      <c r="GY103" s="80"/>
      <c r="GZ103" s="80"/>
      <c r="HA103" s="80"/>
      <c r="HB103" s="80"/>
      <c r="HC103" s="80"/>
      <c r="HD103" s="80"/>
      <c r="HE103" s="80"/>
      <c r="HF103" s="80"/>
      <c r="HG103" s="80"/>
      <c r="HH103" s="80"/>
      <c r="HI103" s="80"/>
      <c r="HJ103" s="80"/>
      <c r="HK103" s="80"/>
      <c r="HL103" s="80"/>
      <c r="HM103" s="80"/>
      <c r="HN103" s="80"/>
      <c r="HO103" s="80"/>
      <c r="HP103" s="80"/>
      <c r="HQ103" s="80"/>
      <c r="HR103" s="80"/>
      <c r="HS103" s="80"/>
      <c r="HT103" s="80"/>
      <c r="HU103" s="80"/>
      <c r="HV103" s="80"/>
      <c r="HW103" s="80"/>
      <c r="HX103" s="80"/>
      <c r="HY103" s="80"/>
      <c r="HZ103" s="80"/>
      <c r="IA103" s="80"/>
      <c r="IB103" s="80"/>
      <c r="IC103" s="80"/>
      <c r="ID103" s="80"/>
      <c r="IE103" s="80"/>
      <c r="IF103" s="80"/>
      <c r="IG103" s="80"/>
      <c r="IH103" s="80"/>
      <c r="II103" s="80"/>
      <c r="IJ103" s="80"/>
      <c r="IK103" s="80"/>
      <c r="IL103" s="80"/>
      <c r="IM103" s="80"/>
      <c r="IN103" s="80"/>
      <c r="IO103" s="80"/>
      <c r="IP103" s="80"/>
      <c r="IQ103" s="80"/>
      <c r="IR103" s="80"/>
      <c r="IS103" s="80"/>
      <c r="IT103" s="80"/>
      <c r="IU103" s="80"/>
      <c r="IV103" s="80"/>
      <c r="IW103" s="80"/>
      <c r="IX103" s="80"/>
      <c r="IY103" s="80"/>
      <c r="IZ103" s="80"/>
      <c r="JA103" s="80"/>
      <c r="JB103" s="80"/>
      <c r="JC103" s="80"/>
      <c r="JD103" s="80"/>
      <c r="JE103" s="80"/>
      <c r="JF103" s="80"/>
      <c r="JG103" s="80"/>
      <c r="JH103" s="80"/>
      <c r="JI103" s="80"/>
      <c r="JJ103" s="80"/>
      <c r="JK103" s="80"/>
      <c r="JL103" s="80"/>
      <c r="JM103" s="80"/>
      <c r="JN103" s="80"/>
      <c r="JO103" s="80"/>
      <c r="JP103" s="80"/>
      <c r="JQ103" s="80"/>
      <c r="JR103" s="80"/>
      <c r="JS103" s="80"/>
      <c r="JT103" s="80"/>
      <c r="JU103" s="80"/>
      <c r="JV103" s="80"/>
      <c r="JW103" s="80"/>
      <c r="JX103" s="80"/>
      <c r="JY103" s="80"/>
      <c r="JZ103" s="80"/>
      <c r="KA103" s="80"/>
      <c r="KB103" s="80"/>
      <c r="KC103" s="80"/>
      <c r="KD103" s="80"/>
      <c r="KE103" s="80"/>
      <c r="KF103" s="80"/>
      <c r="KG103" s="80"/>
      <c r="KH103" s="80"/>
      <c r="KI103" s="80"/>
      <c r="KJ103" s="80"/>
      <c r="KK103" s="80"/>
      <c r="KL103" s="80"/>
      <c r="KM103" s="80"/>
      <c r="KN103" s="80"/>
      <c r="KO103" s="80"/>
      <c r="KP103" s="80"/>
      <c r="KQ103" s="80"/>
      <c r="KR103" s="80"/>
      <c r="KS103" s="80"/>
      <c r="KT103" s="80"/>
      <c r="KU103" s="80"/>
      <c r="KV103" s="80"/>
      <c r="KW103" s="80"/>
      <c r="KX103" s="80"/>
      <c r="KY103" s="80"/>
      <c r="KZ103" s="80"/>
      <c r="LA103" s="80"/>
      <c r="LB103" s="80"/>
      <c r="LC103" s="80"/>
      <c r="LD103" s="80"/>
      <c r="LE103" s="80"/>
      <c r="LF103" s="80"/>
      <c r="LG103" s="80"/>
      <c r="LH103" s="80"/>
      <c r="LI103" s="80"/>
      <c r="LJ103" s="80"/>
      <c r="LK103" s="80"/>
      <c r="LL103" s="80"/>
      <c r="LM103" s="80"/>
      <c r="LN103" s="80"/>
      <c r="LO103" s="80"/>
      <c r="LP103" s="80"/>
      <c r="LQ103" s="80"/>
      <c r="LR103" s="80"/>
      <c r="LS103" s="80"/>
      <c r="LT103" s="80"/>
      <c r="LU103" s="80"/>
      <c r="LV103" s="80"/>
      <c r="LW103" s="80"/>
      <c r="LX103" s="80"/>
      <c r="LY103" s="80"/>
      <c r="LZ103" s="80"/>
      <c r="MA103" s="80"/>
      <c r="MB103" s="80"/>
      <c r="MC103" s="80"/>
      <c r="MD103" s="80"/>
      <c r="ME103" s="80"/>
      <c r="MF103" s="80"/>
      <c r="MG103" s="80"/>
      <c r="MH103" s="80"/>
      <c r="MI103" s="80"/>
      <c r="MJ103" s="80"/>
      <c r="MK103" s="80"/>
      <c r="ML103" s="80"/>
      <c r="MM103" s="80"/>
      <c r="MN103" s="80"/>
      <c r="MO103" s="80"/>
      <c r="MP103" s="80"/>
      <c r="MQ103" s="80"/>
      <c r="MR103" s="80"/>
      <c r="MS103" s="80"/>
      <c r="MT103" s="80"/>
      <c r="MU103" s="80"/>
      <c r="MV103" s="80"/>
      <c r="MW103" s="80"/>
      <c r="MX103" s="80"/>
      <c r="MY103" s="80"/>
      <c r="MZ103" s="80"/>
      <c r="NA103" s="80"/>
      <c r="NB103" s="80"/>
      <c r="NC103" s="80"/>
      <c r="ND103" s="80"/>
      <c r="NE103" s="80"/>
      <c r="NF103" s="80"/>
      <c r="NG103" s="80"/>
      <c r="NH103" s="80"/>
      <c r="NI103" s="80"/>
      <c r="NJ103" s="80"/>
      <c r="NK103" s="80"/>
      <c r="NL103" s="80"/>
      <c r="NM103" s="80"/>
      <c r="NN103" s="80"/>
      <c r="NO103" s="80"/>
      <c r="NP103" s="80"/>
      <c r="NQ103" s="80"/>
      <c r="NR103" s="80"/>
      <c r="NS103" s="80"/>
      <c r="NT103" s="80"/>
      <c r="NU103" s="80"/>
      <c r="NV103" s="80"/>
      <c r="NW103" s="80"/>
      <c r="NX103" s="80"/>
      <c r="NY103" s="80"/>
      <c r="NZ103" s="80"/>
      <c r="OA103" s="80"/>
      <c r="OB103" s="80"/>
      <c r="OC103" s="80"/>
      <c r="OD103" s="80"/>
      <c r="OE103" s="80"/>
      <c r="OF103" s="80"/>
      <c r="OG103" s="80"/>
      <c r="OH103" s="80"/>
      <c r="OI103" s="80"/>
      <c r="OJ103" s="80"/>
      <c r="OK103" s="80"/>
      <c r="OL103" s="80"/>
      <c r="OM103" s="80"/>
      <c r="ON103" s="80"/>
      <c r="OO103" s="80"/>
      <c r="OP103" s="80"/>
      <c r="OQ103" s="80"/>
      <c r="OR103" s="80"/>
      <c r="OS103" s="80"/>
      <c r="OT103" s="80"/>
      <c r="OU103" s="80"/>
      <c r="OV103" s="80"/>
      <c r="OW103" s="80"/>
      <c r="OX103" s="80"/>
      <c r="OY103" s="80"/>
      <c r="OZ103" s="80"/>
      <c r="PA103" s="80"/>
      <c r="PB103" s="80"/>
      <c r="PC103" s="80"/>
      <c r="PD103" s="80"/>
      <c r="PE103" s="80"/>
      <c r="PF103" s="80"/>
      <c r="PG103" s="80"/>
      <c r="PH103" s="80"/>
      <c r="PI103" s="80"/>
      <c r="PJ103" s="80"/>
      <c r="PK103" s="80"/>
      <c r="PL103" s="80"/>
      <c r="PM103" s="80"/>
      <c r="PN103" s="80"/>
      <c r="PO103" s="80"/>
      <c r="PP103" s="80"/>
      <c r="PQ103" s="80"/>
      <c r="PR103" s="80"/>
      <c r="PS103" s="80"/>
      <c r="PT103" s="80"/>
      <c r="PU103" s="80"/>
      <c r="PV103" s="80"/>
      <c r="PW103" s="80"/>
      <c r="PX103" s="80"/>
      <c r="PY103" s="80"/>
      <c r="PZ103" s="80"/>
      <c r="QA103" s="80"/>
      <c r="QB103" s="80"/>
      <c r="QC103" s="80"/>
      <c r="QD103" s="80"/>
      <c r="QE103" s="80"/>
      <c r="QF103" s="80"/>
      <c r="QG103" s="80"/>
      <c r="QH103" s="80"/>
      <c r="QI103" s="80"/>
      <c r="QJ103" s="80"/>
      <c r="QK103" s="80"/>
      <c r="QL103" s="80"/>
      <c r="QM103" s="80"/>
      <c r="QN103" s="80"/>
      <c r="QO103" s="80"/>
      <c r="QP103" s="80"/>
      <c r="QQ103" s="80"/>
      <c r="QR103" s="80"/>
      <c r="QS103" s="80"/>
      <c r="QT103" s="80"/>
      <c r="QU103" s="80"/>
      <c r="QV103" s="80"/>
      <c r="QW103" s="80"/>
      <c r="QX103" s="80"/>
      <c r="QY103" s="80"/>
      <c r="QZ103" s="80"/>
      <c r="RA103" s="80"/>
      <c r="RB103" s="80"/>
      <c r="RC103" s="80"/>
      <c r="RD103" s="80"/>
      <c r="RE103" s="80"/>
      <c r="RF103" s="80"/>
      <c r="RG103" s="80"/>
      <c r="RH103" s="80"/>
      <c r="RI103" s="80"/>
      <c r="RJ103" s="80"/>
      <c r="RK103" s="80"/>
      <c r="RL103" s="80"/>
      <c r="RM103" s="80"/>
      <c r="RN103" s="80"/>
      <c r="RO103" s="80"/>
      <c r="RP103" s="80"/>
      <c r="RQ103" s="80"/>
      <c r="RR103" s="80"/>
      <c r="RS103" s="80"/>
      <c r="RT103" s="80"/>
      <c r="RU103" s="80"/>
      <c r="RV103" s="80"/>
      <c r="RW103" s="80"/>
      <c r="RX103" s="80"/>
      <c r="RY103" s="80"/>
      <c r="RZ103" s="80"/>
      <c r="SA103" s="80"/>
      <c r="SB103" s="80"/>
      <c r="SC103" s="80"/>
      <c r="SD103" s="80"/>
      <c r="SE103" s="80"/>
      <c r="SF103" s="80"/>
      <c r="SG103" s="80"/>
      <c r="SH103" s="80"/>
      <c r="SI103" s="80"/>
      <c r="SJ103" s="80"/>
      <c r="SK103" s="80"/>
      <c r="SL103" s="80"/>
      <c r="SM103" s="80"/>
      <c r="SN103" s="80"/>
      <c r="SO103" s="80"/>
      <c r="SP103" s="80"/>
      <c r="SQ103" s="80"/>
      <c r="SR103" s="80"/>
      <c r="SS103" s="80"/>
      <c r="ST103" s="80"/>
      <c r="SU103" s="80"/>
      <c r="SV103" s="80"/>
      <c r="SW103" s="80"/>
      <c r="SX103" s="80"/>
      <c r="SY103" s="80"/>
      <c r="SZ103" s="80"/>
      <c r="TA103" s="80"/>
      <c r="TB103" s="80"/>
      <c r="TC103" s="80"/>
      <c r="TD103" s="80"/>
      <c r="TE103" s="80"/>
      <c r="TF103" s="80"/>
      <c r="TG103" s="80"/>
      <c r="TH103" s="80"/>
      <c r="TI103" s="80"/>
      <c r="TJ103" s="80"/>
      <c r="TK103" s="80"/>
      <c r="TL103" s="80"/>
      <c r="TM103" s="80"/>
      <c r="TN103" s="80"/>
      <c r="TO103" s="80"/>
      <c r="TP103" s="80"/>
      <c r="TQ103" s="80"/>
      <c r="TR103" s="80"/>
      <c r="TS103" s="80"/>
      <c r="TT103" s="80"/>
      <c r="TU103" s="80"/>
      <c r="TV103" s="80"/>
      <c r="TW103" s="80"/>
      <c r="TX103" s="80"/>
      <c r="TY103" s="80"/>
      <c r="TZ103" s="80"/>
      <c r="UA103" s="80"/>
      <c r="UB103" s="80"/>
      <c r="UC103" s="80"/>
      <c r="UD103" s="80"/>
      <c r="UE103" s="80"/>
      <c r="UF103" s="80"/>
      <c r="UG103" s="80"/>
      <c r="UH103" s="80"/>
      <c r="UI103" s="80"/>
      <c r="UJ103" s="80"/>
      <c r="UK103" s="80"/>
      <c r="UL103" s="80"/>
      <c r="UM103" s="80"/>
      <c r="UN103" s="80"/>
      <c r="UO103" s="80"/>
      <c r="UP103" s="80"/>
      <c r="UQ103" s="80"/>
      <c r="UR103" s="80"/>
      <c r="US103" s="80"/>
      <c r="UT103" s="80"/>
      <c r="UU103" s="80"/>
      <c r="UV103" s="80"/>
      <c r="UW103" s="80"/>
      <c r="UX103" s="80"/>
      <c r="UY103" s="80"/>
      <c r="UZ103" s="80"/>
      <c r="VA103" s="80"/>
      <c r="VB103" s="80"/>
      <c r="VC103" s="80"/>
      <c r="VD103" s="80"/>
      <c r="VE103" s="80"/>
      <c r="VF103" s="80"/>
      <c r="VG103" s="80"/>
      <c r="VH103" s="80"/>
      <c r="VI103" s="80"/>
      <c r="VJ103" s="80"/>
      <c r="VK103" s="80"/>
      <c r="VL103" s="80"/>
      <c r="VM103" s="80"/>
      <c r="VN103" s="80"/>
      <c r="VO103" s="80"/>
      <c r="VP103" s="80"/>
      <c r="VQ103" s="80"/>
      <c r="VR103" s="80"/>
      <c r="VS103" s="80"/>
      <c r="VT103" s="80"/>
      <c r="VU103" s="80"/>
      <c r="VV103" s="80"/>
      <c r="VW103" s="80"/>
      <c r="VX103" s="80"/>
      <c r="VY103" s="80"/>
      <c r="VZ103" s="80"/>
      <c r="WA103" s="80"/>
      <c r="WB103" s="80"/>
      <c r="WC103" s="80"/>
      <c r="WD103" s="80"/>
      <c r="WE103" s="80"/>
      <c r="WF103" s="80"/>
      <c r="WG103" s="80"/>
      <c r="WH103" s="80"/>
      <c r="WI103" s="80"/>
      <c r="WJ103" s="80"/>
      <c r="WK103" s="80"/>
      <c r="WL103" s="80"/>
      <c r="WM103" s="80"/>
      <c r="WN103" s="80"/>
      <c r="WO103" s="80"/>
      <c r="WP103" s="80"/>
      <c r="WQ103" s="80"/>
      <c r="WR103" s="80"/>
      <c r="WS103" s="80"/>
      <c r="WT103" s="80"/>
      <c r="WU103" s="80"/>
      <c r="WV103" s="80"/>
      <c r="WW103" s="80"/>
      <c r="WX103" s="80"/>
      <c r="WY103" s="80"/>
      <c r="WZ103" s="80"/>
      <c r="XA103" s="80"/>
      <c r="XB103" s="80"/>
      <c r="XC103" s="80"/>
      <c r="XD103" s="80"/>
      <c r="XE103" s="80"/>
      <c r="XF103" s="80"/>
      <c r="XG103" s="80"/>
      <c r="XH103" s="80"/>
      <c r="XI103" s="80"/>
      <c r="XJ103" s="80"/>
      <c r="XK103" s="80"/>
      <c r="XL103" s="80"/>
      <c r="XM103" s="80"/>
      <c r="XN103" s="80"/>
      <c r="XO103" s="80"/>
      <c r="XP103" s="80"/>
      <c r="XQ103" s="80"/>
      <c r="XR103" s="80"/>
      <c r="XS103" s="80"/>
      <c r="XT103" s="80"/>
      <c r="XU103" s="80"/>
      <c r="XV103" s="80"/>
      <c r="XW103" s="80"/>
      <c r="XX103" s="80"/>
      <c r="XY103" s="80"/>
      <c r="XZ103" s="80"/>
      <c r="YA103" s="80"/>
      <c r="YB103" s="80"/>
      <c r="YC103" s="80"/>
      <c r="YD103" s="80"/>
      <c r="YE103" s="80"/>
      <c r="YF103" s="80"/>
      <c r="YG103" s="80"/>
      <c r="YH103" s="80"/>
      <c r="YI103" s="80"/>
      <c r="YJ103" s="80"/>
      <c r="YK103" s="80"/>
      <c r="YL103" s="80"/>
      <c r="YM103" s="80"/>
      <c r="YN103" s="80"/>
      <c r="YO103" s="80"/>
      <c r="YP103" s="80"/>
      <c r="YQ103" s="80"/>
      <c r="YR103" s="80"/>
      <c r="YS103" s="80"/>
      <c r="YT103" s="80"/>
      <c r="YU103" s="80"/>
      <c r="YV103" s="80"/>
      <c r="YW103" s="80"/>
      <c r="YX103" s="80"/>
      <c r="YY103" s="80"/>
      <c r="YZ103" s="80"/>
      <c r="ZA103" s="80"/>
      <c r="ZB103" s="80"/>
      <c r="ZC103" s="80"/>
      <c r="ZD103" s="80"/>
      <c r="ZE103" s="80"/>
      <c r="ZF103" s="80"/>
      <c r="ZG103" s="80"/>
      <c r="ZH103" s="80"/>
      <c r="ZI103" s="80"/>
      <c r="ZJ103" s="80"/>
      <c r="ZK103" s="80"/>
      <c r="ZL103" s="80"/>
      <c r="ZM103" s="80"/>
      <c r="ZN103" s="80"/>
      <c r="ZO103" s="80"/>
      <c r="ZP103" s="80"/>
      <c r="ZQ103" s="80"/>
      <c r="ZR103" s="80"/>
      <c r="ZS103" s="80"/>
      <c r="ZT103" s="80"/>
      <c r="ZU103" s="80"/>
      <c r="ZV103" s="80"/>
      <c r="ZW103" s="80"/>
      <c r="ZX103" s="80"/>
      <c r="ZY103" s="80"/>
      <c r="ZZ103" s="80"/>
      <c r="AAA103" s="80"/>
      <c r="AAB103" s="80"/>
      <c r="AAC103" s="80"/>
      <c r="AAD103" s="80"/>
      <c r="AAE103" s="80"/>
      <c r="AAF103" s="80"/>
      <c r="AAG103" s="80"/>
      <c r="AAH103" s="80"/>
      <c r="AAI103" s="80"/>
      <c r="AAJ103" s="80"/>
      <c r="AAK103" s="80"/>
      <c r="AAL103" s="80"/>
      <c r="AAM103" s="80"/>
      <c r="AAN103" s="80"/>
      <c r="AAO103" s="80"/>
      <c r="AAP103" s="80"/>
      <c r="AAQ103" s="80"/>
      <c r="AAR103" s="80"/>
      <c r="AAS103" s="80"/>
      <c r="AAT103" s="80"/>
      <c r="AAU103" s="80"/>
      <c r="AAV103" s="80"/>
      <c r="AAW103" s="80"/>
      <c r="AAX103" s="80"/>
      <c r="AAY103" s="80"/>
      <c r="AAZ103" s="80"/>
      <c r="ABA103" s="80"/>
      <c r="ABB103" s="80"/>
      <c r="ABC103" s="80"/>
      <c r="ABD103" s="80"/>
      <c r="ABE103" s="80"/>
      <c r="ABF103" s="80"/>
      <c r="ABG103" s="80"/>
      <c r="ABH103" s="80"/>
      <c r="ABI103" s="80"/>
      <c r="ABJ103" s="80"/>
      <c r="ABK103" s="80"/>
      <c r="ABL103" s="80"/>
      <c r="ABM103" s="80"/>
      <c r="ABN103" s="80"/>
      <c r="ABO103" s="80"/>
      <c r="ABP103" s="80"/>
      <c r="ABQ103" s="80"/>
      <c r="ABR103" s="80"/>
      <c r="ABS103" s="80"/>
      <c r="ABT103" s="80"/>
      <c r="ABU103" s="80"/>
      <c r="ABV103" s="80"/>
      <c r="ABW103" s="80"/>
      <c r="ABX103" s="80"/>
      <c r="ABY103" s="80"/>
      <c r="ABZ103" s="80"/>
      <c r="ACA103" s="80"/>
      <c r="ACB103" s="80"/>
      <c r="ACC103" s="80"/>
      <c r="ACD103" s="80"/>
      <c r="ACE103" s="80"/>
      <c r="ACF103" s="80"/>
      <c r="ACG103" s="80"/>
      <c r="ACH103" s="80"/>
      <c r="ACI103" s="80"/>
      <c r="ACJ103" s="80"/>
      <c r="ACK103" s="80"/>
      <c r="ACL103" s="80"/>
      <c r="ACM103" s="80"/>
      <c r="ACN103" s="80"/>
      <c r="ACO103" s="80"/>
      <c r="ACP103" s="80"/>
      <c r="ACQ103" s="80"/>
      <c r="ACR103" s="80"/>
      <c r="ACS103" s="80"/>
      <c r="ACT103" s="80"/>
      <c r="ACU103" s="80"/>
      <c r="ACV103" s="80"/>
      <c r="ACW103" s="80"/>
      <c r="ACX103" s="80"/>
      <c r="ACY103" s="80"/>
      <c r="ACZ103" s="80"/>
      <c r="ADA103" s="80"/>
      <c r="ADB103" s="80"/>
      <c r="ADC103" s="80"/>
      <c r="ADD103" s="80"/>
      <c r="ADE103" s="80"/>
      <c r="ADF103" s="80"/>
      <c r="ADG103" s="80"/>
      <c r="ADH103" s="80"/>
      <c r="ADI103" s="80"/>
      <c r="ADJ103" s="80"/>
      <c r="ADK103" s="80"/>
      <c r="ADL103" s="80"/>
      <c r="ADM103" s="80"/>
      <c r="ADN103" s="80"/>
      <c r="ADO103" s="80"/>
      <c r="ADP103" s="80"/>
      <c r="ADQ103" s="80"/>
      <c r="ADR103" s="80"/>
      <c r="ADS103" s="80"/>
      <c r="ADT103" s="80"/>
      <c r="ADU103" s="80"/>
      <c r="ADV103" s="80"/>
      <c r="ADW103" s="80"/>
      <c r="ADX103" s="80"/>
      <c r="ADY103" s="80"/>
      <c r="ADZ103" s="80"/>
      <c r="AEA103" s="80"/>
      <c r="AEB103" s="80"/>
      <c r="AEC103" s="80"/>
      <c r="AED103" s="80"/>
      <c r="AEE103" s="80"/>
      <c r="AEF103" s="80"/>
      <c r="AEG103" s="80"/>
      <c r="AEH103" s="80"/>
      <c r="AEI103" s="80"/>
      <c r="AEJ103" s="80"/>
      <c r="AEK103" s="80"/>
      <c r="AEL103" s="80"/>
      <c r="AEM103" s="80"/>
      <c r="AEN103" s="80"/>
      <c r="AEO103" s="80"/>
      <c r="AEP103" s="80"/>
      <c r="AEQ103" s="80"/>
      <c r="AER103" s="80"/>
      <c r="AES103" s="80"/>
      <c r="AET103" s="80"/>
      <c r="AEU103" s="80"/>
      <c r="AEV103" s="80"/>
      <c r="AEW103" s="80"/>
      <c r="AEX103" s="80"/>
      <c r="AEY103" s="80"/>
      <c r="AEZ103" s="80"/>
      <c r="AFA103" s="80"/>
      <c r="AFB103" s="80"/>
      <c r="AFC103" s="80"/>
      <c r="AFD103" s="80"/>
      <c r="AFE103" s="80"/>
      <c r="AFF103" s="80"/>
      <c r="AFG103" s="80"/>
      <c r="AFH103" s="80"/>
      <c r="AFI103" s="80"/>
      <c r="AFJ103" s="80"/>
      <c r="AFK103" s="80"/>
      <c r="AFL103" s="80"/>
      <c r="AFM103" s="80"/>
      <c r="AFN103" s="80"/>
      <c r="AFO103" s="80"/>
      <c r="AFP103" s="80"/>
      <c r="AFQ103" s="80"/>
      <c r="AFR103" s="80"/>
      <c r="AFS103" s="80"/>
      <c r="AFT103" s="80"/>
      <c r="AFU103" s="80"/>
      <c r="AFV103" s="80"/>
      <c r="AFW103" s="80"/>
      <c r="AFX103" s="80"/>
      <c r="AFY103" s="80"/>
      <c r="AFZ103" s="80"/>
      <c r="AGA103" s="80"/>
      <c r="AGB103" s="80"/>
      <c r="AGC103" s="80"/>
      <c r="AGD103" s="80"/>
      <c r="AGE103" s="80"/>
      <c r="AGF103" s="80"/>
      <c r="AGG103" s="80"/>
      <c r="AGH103" s="80"/>
      <c r="AGI103" s="80"/>
      <c r="AGJ103" s="80"/>
      <c r="AGK103" s="80"/>
      <c r="AGL103" s="80"/>
      <c r="AGM103" s="80"/>
      <c r="AGN103" s="80"/>
      <c r="AGO103" s="80"/>
      <c r="AGP103" s="80"/>
      <c r="AGQ103" s="80"/>
      <c r="AGR103" s="80"/>
      <c r="AGS103" s="80"/>
      <c r="AGT103" s="80"/>
      <c r="AGU103" s="80"/>
      <c r="AGV103" s="80"/>
      <c r="AGW103" s="80"/>
      <c r="AGX103" s="80"/>
      <c r="AGY103" s="80"/>
      <c r="AGZ103" s="80"/>
      <c r="AHA103" s="80"/>
      <c r="AHB103" s="80"/>
      <c r="AHC103" s="80"/>
      <c r="AHD103" s="80"/>
      <c r="AHE103" s="80"/>
      <c r="AHF103" s="80"/>
      <c r="AHG103" s="80"/>
      <c r="AHH103" s="80"/>
      <c r="AHI103" s="80"/>
      <c r="AHJ103" s="80"/>
      <c r="AHK103" s="80"/>
      <c r="AHL103" s="80"/>
      <c r="AHM103" s="80"/>
      <c r="AHN103" s="80"/>
      <c r="AHO103" s="80"/>
      <c r="AHP103" s="80"/>
      <c r="AHQ103" s="80"/>
      <c r="AHR103" s="80"/>
      <c r="AHS103" s="80"/>
      <c r="AHT103" s="80"/>
      <c r="AHU103" s="80"/>
      <c r="AHV103" s="80"/>
      <c r="AHW103" s="80"/>
      <c r="AHX103" s="80"/>
      <c r="AHY103" s="80"/>
      <c r="AHZ103" s="80"/>
      <c r="AIA103" s="80"/>
      <c r="AIB103" s="80"/>
      <c r="AIC103" s="80"/>
      <c r="AID103" s="80"/>
      <c r="AIE103" s="80"/>
      <c r="AIF103" s="80"/>
      <c r="AIG103" s="80"/>
      <c r="AIH103" s="80"/>
      <c r="AII103" s="80"/>
      <c r="AIJ103" s="80"/>
      <c r="AIK103" s="80"/>
      <c r="AIL103" s="80"/>
      <c r="AIM103" s="80"/>
      <c r="AIN103" s="80"/>
      <c r="AIO103" s="80"/>
      <c r="AIP103" s="80"/>
      <c r="AIQ103" s="80"/>
      <c r="AIR103" s="80"/>
      <c r="AIS103" s="80"/>
      <c r="AIT103" s="80"/>
      <c r="AIU103" s="80"/>
      <c r="AIV103" s="80"/>
      <c r="AIW103" s="80"/>
      <c r="AIX103" s="80"/>
      <c r="AIY103" s="80"/>
      <c r="AIZ103" s="80"/>
      <c r="AJA103" s="80"/>
      <c r="AJB103" s="80"/>
      <c r="AJC103" s="80"/>
      <c r="AJD103" s="80"/>
      <c r="AJE103" s="80"/>
      <c r="AJF103" s="80"/>
      <c r="AJG103" s="80"/>
      <c r="AJH103" s="80"/>
      <c r="AJI103" s="80"/>
      <c r="AJJ103" s="80"/>
      <c r="AJK103" s="80"/>
      <c r="AJL103" s="80"/>
      <c r="AJM103" s="80"/>
      <c r="AJN103" s="80"/>
      <c r="AJO103" s="80"/>
      <c r="AJP103" s="80"/>
      <c r="AJQ103" s="80"/>
      <c r="AJR103" s="80"/>
      <c r="AJS103" s="80"/>
      <c r="AJT103" s="80"/>
      <c r="AJU103" s="80"/>
      <c r="AJV103" s="80"/>
      <c r="AJW103" s="80"/>
      <c r="AJX103" s="80"/>
      <c r="AJY103" s="80"/>
      <c r="AJZ103" s="80"/>
      <c r="AKA103" s="80"/>
      <c r="AKB103" s="80"/>
      <c r="AKC103" s="80"/>
      <c r="AKD103" s="80"/>
      <c r="AKE103" s="80"/>
      <c r="AKF103" s="80"/>
      <c r="AKG103" s="80"/>
      <c r="AKH103" s="80"/>
      <c r="AKI103" s="80"/>
      <c r="AKJ103" s="80"/>
      <c r="AKK103" s="80"/>
      <c r="AKL103" s="80"/>
      <c r="AKM103" s="80"/>
      <c r="AKN103" s="80"/>
      <c r="AKO103" s="80"/>
      <c r="AKP103" s="80"/>
      <c r="AKQ103" s="80"/>
      <c r="AKR103" s="80"/>
      <c r="AKS103" s="80"/>
      <c r="AKT103" s="80"/>
      <c r="AKU103" s="80"/>
      <c r="AKV103" s="80"/>
      <c r="AKW103" s="80"/>
      <c r="AKX103" s="80"/>
      <c r="AKY103" s="80"/>
      <c r="AKZ103" s="80"/>
      <c r="ALA103" s="80"/>
      <c r="ALB103" s="80"/>
      <c r="ALC103" s="80"/>
      <c r="ALD103" s="80"/>
      <c r="ALE103" s="80"/>
      <c r="ALF103" s="80"/>
      <c r="ALG103" s="80"/>
      <c r="ALH103" s="80"/>
      <c r="ALI103" s="80"/>
      <c r="ALJ103" s="80"/>
      <c r="ALK103" s="80"/>
      <c r="ALL103" s="80"/>
      <c r="ALM103" s="80"/>
      <c r="ALN103" s="80"/>
      <c r="ALO103" s="80"/>
      <c r="ALP103" s="80"/>
      <c r="ALQ103" s="80"/>
      <c r="ALR103" s="80"/>
      <c r="ALS103" s="80"/>
      <c r="ALT103" s="80"/>
      <c r="ALU103" s="80"/>
      <c r="ALV103" s="80"/>
      <c r="ALW103" s="80"/>
      <c r="ALX103" s="80"/>
      <c r="ALY103" s="80"/>
      <c r="ALZ103" s="80"/>
      <c r="AMA103" s="80"/>
      <c r="AMB103" s="80"/>
      <c r="AMC103" s="80"/>
      <c r="AMD103" s="80"/>
      <c r="AME103" s="80"/>
      <c r="AMF103" s="80"/>
      <c r="AMG103" s="80"/>
      <c r="AMH103" s="80"/>
      <c r="AMI103" s="80"/>
      <c r="AMJ103" s="80"/>
    </row>
    <row r="104" spans="1:1024">
      <c r="A104" s="202"/>
      <c r="C104" s="203"/>
      <c r="D104" s="68"/>
      <c r="E104" s="204"/>
      <c r="F104" s="204"/>
      <c r="G104" s="204"/>
      <c r="H104" s="205"/>
      <c r="I104" s="247"/>
      <c r="J104" s="251"/>
      <c r="K104" s="83"/>
      <c r="P104" s="84"/>
    </row>
    <row r="105" spans="1:1024" ht="107.25" customHeight="1">
      <c r="A105" s="202"/>
      <c r="B105" s="215" t="s">
        <v>45</v>
      </c>
      <c r="C105" s="214" t="s">
        <v>209</v>
      </c>
      <c r="D105" s="68"/>
      <c r="E105" s="204"/>
      <c r="F105" s="204"/>
      <c r="G105" s="204"/>
      <c r="H105" s="205">
        <v>1</v>
      </c>
      <c r="I105" s="247">
        <v>0</v>
      </c>
      <c r="J105" s="251">
        <f>H105*I105</f>
        <v>0</v>
      </c>
      <c r="K105" s="83"/>
      <c r="P105" s="84"/>
    </row>
    <row r="106" spans="1:1024">
      <c r="A106" s="202"/>
      <c r="C106" s="203"/>
      <c r="D106" s="68"/>
      <c r="E106" s="204"/>
      <c r="F106" s="204"/>
      <c r="G106" s="204"/>
      <c r="H106" s="205"/>
      <c r="I106" s="247"/>
      <c r="J106" s="251"/>
      <c r="K106" s="83"/>
      <c r="P106" s="84"/>
    </row>
    <row r="107" spans="1:1024">
      <c r="A107" s="202"/>
      <c r="C107" s="203"/>
      <c r="D107" s="68"/>
      <c r="E107" s="204"/>
      <c r="F107" s="204"/>
      <c r="G107" s="204"/>
      <c r="H107" s="205"/>
      <c r="I107" s="247"/>
      <c r="J107" s="251"/>
      <c r="K107" s="83"/>
      <c r="P107" s="84"/>
    </row>
    <row r="108" spans="1:1024" s="82" customFormat="1" ht="15.75">
      <c r="A108" s="129" t="s">
        <v>6</v>
      </c>
      <c r="B108" s="210"/>
      <c r="C108" s="211" t="s">
        <v>102</v>
      </c>
      <c r="D108" s="78"/>
      <c r="E108" s="212"/>
      <c r="F108" s="212"/>
      <c r="G108" s="212"/>
      <c r="H108" s="130"/>
      <c r="I108" s="246"/>
      <c r="J108" s="129"/>
      <c r="K108" s="79"/>
      <c r="L108" s="79"/>
      <c r="M108" s="80"/>
      <c r="N108" s="80"/>
      <c r="O108" s="80"/>
      <c r="P108" s="81"/>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0"/>
      <c r="BP108" s="80"/>
      <c r="BQ108" s="80"/>
      <c r="BR108" s="80"/>
      <c r="BS108" s="80"/>
      <c r="BT108" s="80"/>
      <c r="BU108" s="80"/>
      <c r="BV108" s="80"/>
      <c r="BW108" s="80"/>
      <c r="BX108" s="80"/>
      <c r="BY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80"/>
      <c r="DB108" s="80"/>
      <c r="DC108" s="80"/>
      <c r="DD108" s="80"/>
      <c r="DE108" s="80"/>
      <c r="DF108" s="80"/>
      <c r="DG108" s="80"/>
      <c r="DH108" s="80"/>
      <c r="DI108" s="80"/>
      <c r="DJ108" s="80"/>
      <c r="DK108" s="80"/>
      <c r="DL108" s="80"/>
      <c r="DM108" s="80"/>
      <c r="DN108" s="80"/>
      <c r="DO108" s="80"/>
      <c r="DP108" s="80"/>
      <c r="DQ108" s="80"/>
      <c r="DR108" s="80"/>
      <c r="DS108" s="80"/>
      <c r="DT108" s="80"/>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c r="FO108" s="80"/>
      <c r="FP108" s="80"/>
      <c r="FQ108" s="80"/>
      <c r="FR108" s="80"/>
      <c r="FS108" s="80"/>
      <c r="FT108" s="80"/>
      <c r="FU108" s="80"/>
      <c r="FV108" s="80"/>
      <c r="FW108" s="80"/>
      <c r="FX108" s="80"/>
      <c r="FY108" s="80"/>
      <c r="FZ108" s="80"/>
      <c r="GA108" s="80"/>
      <c r="GB108" s="80"/>
      <c r="GC108" s="80"/>
      <c r="GD108" s="80"/>
      <c r="GE108" s="80"/>
      <c r="GF108" s="80"/>
      <c r="GG108" s="80"/>
      <c r="GH108" s="80"/>
      <c r="GI108" s="80"/>
      <c r="GJ108" s="80"/>
      <c r="GK108" s="80"/>
      <c r="GL108" s="80"/>
      <c r="GM108" s="80"/>
      <c r="GN108" s="80"/>
      <c r="GO108" s="80"/>
      <c r="GP108" s="80"/>
      <c r="GQ108" s="80"/>
      <c r="GR108" s="80"/>
      <c r="GS108" s="80"/>
      <c r="GT108" s="80"/>
      <c r="GU108" s="80"/>
      <c r="GV108" s="80"/>
      <c r="GW108" s="80"/>
      <c r="GX108" s="80"/>
      <c r="GY108" s="80"/>
      <c r="GZ108" s="80"/>
      <c r="HA108" s="80"/>
      <c r="HB108" s="80"/>
      <c r="HC108" s="80"/>
      <c r="HD108" s="80"/>
      <c r="HE108" s="80"/>
      <c r="HF108" s="80"/>
      <c r="HG108" s="80"/>
      <c r="HH108" s="80"/>
      <c r="HI108" s="80"/>
      <c r="HJ108" s="80"/>
      <c r="HK108" s="80"/>
      <c r="HL108" s="80"/>
      <c r="HM108" s="80"/>
      <c r="HN108" s="80"/>
      <c r="HO108" s="80"/>
      <c r="HP108" s="80"/>
      <c r="HQ108" s="80"/>
      <c r="HR108" s="80"/>
      <c r="HS108" s="80"/>
      <c r="HT108" s="80"/>
      <c r="HU108" s="80"/>
      <c r="HV108" s="80"/>
      <c r="HW108" s="80"/>
      <c r="HX108" s="80"/>
      <c r="HY108" s="80"/>
      <c r="HZ108" s="80"/>
      <c r="IA108" s="80"/>
      <c r="IB108" s="80"/>
      <c r="IC108" s="80"/>
      <c r="ID108" s="80"/>
      <c r="IE108" s="80"/>
      <c r="IF108" s="80"/>
      <c r="IG108" s="80"/>
      <c r="IH108" s="80"/>
      <c r="II108" s="80"/>
      <c r="IJ108" s="80"/>
      <c r="IK108" s="80"/>
      <c r="IL108" s="80"/>
      <c r="IM108" s="80"/>
      <c r="IN108" s="80"/>
      <c r="IO108" s="80"/>
      <c r="IP108" s="80"/>
      <c r="IQ108" s="80"/>
      <c r="IR108" s="80"/>
      <c r="IS108" s="80"/>
      <c r="IT108" s="80"/>
      <c r="IU108" s="80"/>
      <c r="IV108" s="80"/>
      <c r="IW108" s="80"/>
      <c r="IX108" s="80"/>
      <c r="IY108" s="80"/>
      <c r="IZ108" s="80"/>
      <c r="JA108" s="80"/>
      <c r="JB108" s="80"/>
      <c r="JC108" s="80"/>
      <c r="JD108" s="80"/>
      <c r="JE108" s="80"/>
      <c r="JF108" s="80"/>
      <c r="JG108" s="80"/>
      <c r="JH108" s="80"/>
      <c r="JI108" s="80"/>
      <c r="JJ108" s="80"/>
      <c r="JK108" s="80"/>
      <c r="JL108" s="80"/>
      <c r="JM108" s="80"/>
      <c r="JN108" s="80"/>
      <c r="JO108" s="80"/>
      <c r="JP108" s="80"/>
      <c r="JQ108" s="80"/>
      <c r="JR108" s="80"/>
      <c r="JS108" s="80"/>
      <c r="JT108" s="80"/>
      <c r="JU108" s="80"/>
      <c r="JV108" s="80"/>
      <c r="JW108" s="80"/>
      <c r="JX108" s="80"/>
      <c r="JY108" s="80"/>
      <c r="JZ108" s="80"/>
      <c r="KA108" s="80"/>
      <c r="KB108" s="80"/>
      <c r="KC108" s="80"/>
      <c r="KD108" s="80"/>
      <c r="KE108" s="80"/>
      <c r="KF108" s="80"/>
      <c r="KG108" s="80"/>
      <c r="KH108" s="80"/>
      <c r="KI108" s="80"/>
      <c r="KJ108" s="80"/>
      <c r="KK108" s="80"/>
      <c r="KL108" s="80"/>
      <c r="KM108" s="80"/>
      <c r="KN108" s="80"/>
      <c r="KO108" s="80"/>
      <c r="KP108" s="80"/>
      <c r="KQ108" s="80"/>
      <c r="KR108" s="80"/>
      <c r="KS108" s="80"/>
      <c r="KT108" s="80"/>
      <c r="KU108" s="80"/>
      <c r="KV108" s="80"/>
      <c r="KW108" s="80"/>
      <c r="KX108" s="80"/>
      <c r="KY108" s="80"/>
      <c r="KZ108" s="80"/>
      <c r="LA108" s="80"/>
      <c r="LB108" s="80"/>
      <c r="LC108" s="80"/>
      <c r="LD108" s="80"/>
      <c r="LE108" s="80"/>
      <c r="LF108" s="80"/>
      <c r="LG108" s="80"/>
      <c r="LH108" s="80"/>
      <c r="LI108" s="80"/>
      <c r="LJ108" s="80"/>
      <c r="LK108" s="80"/>
      <c r="LL108" s="80"/>
      <c r="LM108" s="80"/>
      <c r="LN108" s="80"/>
      <c r="LO108" s="80"/>
      <c r="LP108" s="80"/>
      <c r="LQ108" s="80"/>
      <c r="LR108" s="80"/>
      <c r="LS108" s="80"/>
      <c r="LT108" s="80"/>
      <c r="LU108" s="80"/>
      <c r="LV108" s="80"/>
      <c r="LW108" s="80"/>
      <c r="LX108" s="80"/>
      <c r="LY108" s="80"/>
      <c r="LZ108" s="80"/>
      <c r="MA108" s="80"/>
      <c r="MB108" s="80"/>
      <c r="MC108" s="80"/>
      <c r="MD108" s="80"/>
      <c r="ME108" s="80"/>
      <c r="MF108" s="80"/>
      <c r="MG108" s="80"/>
      <c r="MH108" s="80"/>
      <c r="MI108" s="80"/>
      <c r="MJ108" s="80"/>
      <c r="MK108" s="80"/>
      <c r="ML108" s="80"/>
      <c r="MM108" s="80"/>
      <c r="MN108" s="80"/>
      <c r="MO108" s="80"/>
      <c r="MP108" s="80"/>
      <c r="MQ108" s="80"/>
      <c r="MR108" s="80"/>
      <c r="MS108" s="80"/>
      <c r="MT108" s="80"/>
      <c r="MU108" s="80"/>
      <c r="MV108" s="80"/>
      <c r="MW108" s="80"/>
      <c r="MX108" s="80"/>
      <c r="MY108" s="80"/>
      <c r="MZ108" s="80"/>
      <c r="NA108" s="80"/>
      <c r="NB108" s="80"/>
      <c r="NC108" s="80"/>
      <c r="ND108" s="80"/>
      <c r="NE108" s="80"/>
      <c r="NF108" s="80"/>
      <c r="NG108" s="80"/>
      <c r="NH108" s="80"/>
      <c r="NI108" s="80"/>
      <c r="NJ108" s="80"/>
      <c r="NK108" s="80"/>
      <c r="NL108" s="80"/>
      <c r="NM108" s="80"/>
      <c r="NN108" s="80"/>
      <c r="NO108" s="80"/>
      <c r="NP108" s="80"/>
      <c r="NQ108" s="80"/>
      <c r="NR108" s="80"/>
      <c r="NS108" s="80"/>
      <c r="NT108" s="80"/>
      <c r="NU108" s="80"/>
      <c r="NV108" s="80"/>
      <c r="NW108" s="80"/>
      <c r="NX108" s="80"/>
      <c r="NY108" s="80"/>
      <c r="NZ108" s="80"/>
      <c r="OA108" s="80"/>
      <c r="OB108" s="80"/>
      <c r="OC108" s="80"/>
      <c r="OD108" s="80"/>
      <c r="OE108" s="80"/>
      <c r="OF108" s="80"/>
      <c r="OG108" s="80"/>
      <c r="OH108" s="80"/>
      <c r="OI108" s="80"/>
      <c r="OJ108" s="80"/>
      <c r="OK108" s="80"/>
      <c r="OL108" s="80"/>
      <c r="OM108" s="80"/>
      <c r="ON108" s="80"/>
      <c r="OO108" s="80"/>
      <c r="OP108" s="80"/>
      <c r="OQ108" s="80"/>
      <c r="OR108" s="80"/>
      <c r="OS108" s="80"/>
      <c r="OT108" s="80"/>
      <c r="OU108" s="80"/>
      <c r="OV108" s="80"/>
      <c r="OW108" s="80"/>
      <c r="OX108" s="80"/>
      <c r="OY108" s="80"/>
      <c r="OZ108" s="80"/>
      <c r="PA108" s="80"/>
      <c r="PB108" s="80"/>
      <c r="PC108" s="80"/>
      <c r="PD108" s="80"/>
      <c r="PE108" s="80"/>
      <c r="PF108" s="80"/>
      <c r="PG108" s="80"/>
      <c r="PH108" s="80"/>
      <c r="PI108" s="80"/>
      <c r="PJ108" s="80"/>
      <c r="PK108" s="80"/>
      <c r="PL108" s="80"/>
      <c r="PM108" s="80"/>
      <c r="PN108" s="80"/>
      <c r="PO108" s="80"/>
      <c r="PP108" s="80"/>
      <c r="PQ108" s="80"/>
      <c r="PR108" s="80"/>
      <c r="PS108" s="80"/>
      <c r="PT108" s="80"/>
      <c r="PU108" s="80"/>
      <c r="PV108" s="80"/>
      <c r="PW108" s="80"/>
      <c r="PX108" s="80"/>
      <c r="PY108" s="80"/>
      <c r="PZ108" s="80"/>
      <c r="QA108" s="80"/>
      <c r="QB108" s="80"/>
      <c r="QC108" s="80"/>
      <c r="QD108" s="80"/>
      <c r="QE108" s="80"/>
      <c r="QF108" s="80"/>
      <c r="QG108" s="80"/>
      <c r="QH108" s="80"/>
      <c r="QI108" s="80"/>
      <c r="QJ108" s="80"/>
      <c r="QK108" s="80"/>
      <c r="QL108" s="80"/>
      <c r="QM108" s="80"/>
      <c r="QN108" s="80"/>
      <c r="QO108" s="80"/>
      <c r="QP108" s="80"/>
      <c r="QQ108" s="80"/>
      <c r="QR108" s="80"/>
      <c r="QS108" s="80"/>
      <c r="QT108" s="80"/>
      <c r="QU108" s="80"/>
      <c r="QV108" s="80"/>
      <c r="QW108" s="80"/>
      <c r="QX108" s="80"/>
      <c r="QY108" s="80"/>
      <c r="QZ108" s="80"/>
      <c r="RA108" s="80"/>
      <c r="RB108" s="80"/>
      <c r="RC108" s="80"/>
      <c r="RD108" s="80"/>
      <c r="RE108" s="80"/>
      <c r="RF108" s="80"/>
      <c r="RG108" s="80"/>
      <c r="RH108" s="80"/>
      <c r="RI108" s="80"/>
      <c r="RJ108" s="80"/>
      <c r="RK108" s="80"/>
      <c r="RL108" s="80"/>
      <c r="RM108" s="80"/>
      <c r="RN108" s="80"/>
      <c r="RO108" s="80"/>
      <c r="RP108" s="80"/>
      <c r="RQ108" s="80"/>
      <c r="RR108" s="80"/>
      <c r="RS108" s="80"/>
      <c r="RT108" s="80"/>
      <c r="RU108" s="80"/>
      <c r="RV108" s="80"/>
      <c r="RW108" s="80"/>
      <c r="RX108" s="80"/>
      <c r="RY108" s="80"/>
      <c r="RZ108" s="80"/>
      <c r="SA108" s="80"/>
      <c r="SB108" s="80"/>
      <c r="SC108" s="80"/>
      <c r="SD108" s="80"/>
      <c r="SE108" s="80"/>
      <c r="SF108" s="80"/>
      <c r="SG108" s="80"/>
      <c r="SH108" s="80"/>
      <c r="SI108" s="80"/>
      <c r="SJ108" s="80"/>
      <c r="SK108" s="80"/>
      <c r="SL108" s="80"/>
      <c r="SM108" s="80"/>
      <c r="SN108" s="80"/>
      <c r="SO108" s="80"/>
      <c r="SP108" s="80"/>
      <c r="SQ108" s="80"/>
      <c r="SR108" s="80"/>
      <c r="SS108" s="80"/>
      <c r="ST108" s="80"/>
      <c r="SU108" s="80"/>
      <c r="SV108" s="80"/>
      <c r="SW108" s="80"/>
      <c r="SX108" s="80"/>
      <c r="SY108" s="80"/>
      <c r="SZ108" s="80"/>
      <c r="TA108" s="80"/>
      <c r="TB108" s="80"/>
      <c r="TC108" s="80"/>
      <c r="TD108" s="80"/>
      <c r="TE108" s="80"/>
      <c r="TF108" s="80"/>
      <c r="TG108" s="80"/>
      <c r="TH108" s="80"/>
      <c r="TI108" s="80"/>
      <c r="TJ108" s="80"/>
      <c r="TK108" s="80"/>
      <c r="TL108" s="80"/>
      <c r="TM108" s="80"/>
      <c r="TN108" s="80"/>
      <c r="TO108" s="80"/>
      <c r="TP108" s="80"/>
      <c r="TQ108" s="80"/>
      <c r="TR108" s="80"/>
      <c r="TS108" s="80"/>
      <c r="TT108" s="80"/>
      <c r="TU108" s="80"/>
      <c r="TV108" s="80"/>
      <c r="TW108" s="80"/>
      <c r="TX108" s="80"/>
      <c r="TY108" s="80"/>
      <c r="TZ108" s="80"/>
      <c r="UA108" s="80"/>
      <c r="UB108" s="80"/>
      <c r="UC108" s="80"/>
      <c r="UD108" s="80"/>
      <c r="UE108" s="80"/>
      <c r="UF108" s="80"/>
      <c r="UG108" s="80"/>
      <c r="UH108" s="80"/>
      <c r="UI108" s="80"/>
      <c r="UJ108" s="80"/>
      <c r="UK108" s="80"/>
      <c r="UL108" s="80"/>
      <c r="UM108" s="80"/>
      <c r="UN108" s="80"/>
      <c r="UO108" s="80"/>
      <c r="UP108" s="80"/>
      <c r="UQ108" s="80"/>
      <c r="UR108" s="80"/>
      <c r="US108" s="80"/>
      <c r="UT108" s="80"/>
      <c r="UU108" s="80"/>
      <c r="UV108" s="80"/>
      <c r="UW108" s="80"/>
      <c r="UX108" s="80"/>
      <c r="UY108" s="80"/>
      <c r="UZ108" s="80"/>
      <c r="VA108" s="80"/>
      <c r="VB108" s="80"/>
      <c r="VC108" s="80"/>
      <c r="VD108" s="80"/>
      <c r="VE108" s="80"/>
      <c r="VF108" s="80"/>
      <c r="VG108" s="80"/>
      <c r="VH108" s="80"/>
      <c r="VI108" s="80"/>
      <c r="VJ108" s="80"/>
      <c r="VK108" s="80"/>
      <c r="VL108" s="80"/>
      <c r="VM108" s="80"/>
      <c r="VN108" s="80"/>
      <c r="VO108" s="80"/>
      <c r="VP108" s="80"/>
      <c r="VQ108" s="80"/>
      <c r="VR108" s="80"/>
      <c r="VS108" s="80"/>
      <c r="VT108" s="80"/>
      <c r="VU108" s="80"/>
      <c r="VV108" s="80"/>
      <c r="VW108" s="80"/>
      <c r="VX108" s="80"/>
      <c r="VY108" s="80"/>
      <c r="VZ108" s="80"/>
      <c r="WA108" s="80"/>
      <c r="WB108" s="80"/>
      <c r="WC108" s="80"/>
      <c r="WD108" s="80"/>
      <c r="WE108" s="80"/>
      <c r="WF108" s="80"/>
      <c r="WG108" s="80"/>
      <c r="WH108" s="80"/>
      <c r="WI108" s="80"/>
      <c r="WJ108" s="80"/>
      <c r="WK108" s="80"/>
      <c r="WL108" s="80"/>
      <c r="WM108" s="80"/>
      <c r="WN108" s="80"/>
      <c r="WO108" s="80"/>
      <c r="WP108" s="80"/>
      <c r="WQ108" s="80"/>
      <c r="WR108" s="80"/>
      <c r="WS108" s="80"/>
      <c r="WT108" s="80"/>
      <c r="WU108" s="80"/>
      <c r="WV108" s="80"/>
      <c r="WW108" s="80"/>
      <c r="WX108" s="80"/>
      <c r="WY108" s="80"/>
      <c r="WZ108" s="80"/>
      <c r="XA108" s="80"/>
      <c r="XB108" s="80"/>
      <c r="XC108" s="80"/>
      <c r="XD108" s="80"/>
      <c r="XE108" s="80"/>
      <c r="XF108" s="80"/>
      <c r="XG108" s="80"/>
      <c r="XH108" s="80"/>
      <c r="XI108" s="80"/>
      <c r="XJ108" s="80"/>
      <c r="XK108" s="80"/>
      <c r="XL108" s="80"/>
      <c r="XM108" s="80"/>
      <c r="XN108" s="80"/>
      <c r="XO108" s="80"/>
      <c r="XP108" s="80"/>
      <c r="XQ108" s="80"/>
      <c r="XR108" s="80"/>
      <c r="XS108" s="80"/>
      <c r="XT108" s="80"/>
      <c r="XU108" s="80"/>
      <c r="XV108" s="80"/>
      <c r="XW108" s="80"/>
      <c r="XX108" s="80"/>
      <c r="XY108" s="80"/>
      <c r="XZ108" s="80"/>
      <c r="YA108" s="80"/>
      <c r="YB108" s="80"/>
      <c r="YC108" s="80"/>
      <c r="YD108" s="80"/>
      <c r="YE108" s="80"/>
      <c r="YF108" s="80"/>
      <c r="YG108" s="80"/>
      <c r="YH108" s="80"/>
      <c r="YI108" s="80"/>
      <c r="YJ108" s="80"/>
      <c r="YK108" s="80"/>
      <c r="YL108" s="80"/>
      <c r="YM108" s="80"/>
      <c r="YN108" s="80"/>
      <c r="YO108" s="80"/>
      <c r="YP108" s="80"/>
      <c r="YQ108" s="80"/>
      <c r="YR108" s="80"/>
      <c r="YS108" s="80"/>
      <c r="YT108" s="80"/>
      <c r="YU108" s="80"/>
      <c r="YV108" s="80"/>
      <c r="YW108" s="80"/>
      <c r="YX108" s="80"/>
      <c r="YY108" s="80"/>
      <c r="YZ108" s="80"/>
      <c r="ZA108" s="80"/>
      <c r="ZB108" s="80"/>
      <c r="ZC108" s="80"/>
      <c r="ZD108" s="80"/>
      <c r="ZE108" s="80"/>
      <c r="ZF108" s="80"/>
      <c r="ZG108" s="80"/>
      <c r="ZH108" s="80"/>
      <c r="ZI108" s="80"/>
      <c r="ZJ108" s="80"/>
      <c r="ZK108" s="80"/>
      <c r="ZL108" s="80"/>
      <c r="ZM108" s="80"/>
      <c r="ZN108" s="80"/>
      <c r="ZO108" s="80"/>
      <c r="ZP108" s="80"/>
      <c r="ZQ108" s="80"/>
      <c r="ZR108" s="80"/>
      <c r="ZS108" s="80"/>
      <c r="ZT108" s="80"/>
      <c r="ZU108" s="80"/>
      <c r="ZV108" s="80"/>
      <c r="ZW108" s="80"/>
      <c r="ZX108" s="80"/>
      <c r="ZY108" s="80"/>
      <c r="ZZ108" s="80"/>
      <c r="AAA108" s="80"/>
      <c r="AAB108" s="80"/>
      <c r="AAC108" s="80"/>
      <c r="AAD108" s="80"/>
      <c r="AAE108" s="80"/>
      <c r="AAF108" s="80"/>
      <c r="AAG108" s="80"/>
      <c r="AAH108" s="80"/>
      <c r="AAI108" s="80"/>
      <c r="AAJ108" s="80"/>
      <c r="AAK108" s="80"/>
      <c r="AAL108" s="80"/>
      <c r="AAM108" s="80"/>
      <c r="AAN108" s="80"/>
      <c r="AAO108" s="80"/>
      <c r="AAP108" s="80"/>
      <c r="AAQ108" s="80"/>
      <c r="AAR108" s="80"/>
      <c r="AAS108" s="80"/>
      <c r="AAT108" s="80"/>
      <c r="AAU108" s="80"/>
      <c r="AAV108" s="80"/>
      <c r="AAW108" s="80"/>
      <c r="AAX108" s="80"/>
      <c r="AAY108" s="80"/>
      <c r="AAZ108" s="80"/>
      <c r="ABA108" s="80"/>
      <c r="ABB108" s="80"/>
      <c r="ABC108" s="80"/>
      <c r="ABD108" s="80"/>
      <c r="ABE108" s="80"/>
      <c r="ABF108" s="80"/>
      <c r="ABG108" s="80"/>
      <c r="ABH108" s="80"/>
      <c r="ABI108" s="80"/>
      <c r="ABJ108" s="80"/>
      <c r="ABK108" s="80"/>
      <c r="ABL108" s="80"/>
      <c r="ABM108" s="80"/>
      <c r="ABN108" s="80"/>
      <c r="ABO108" s="80"/>
      <c r="ABP108" s="80"/>
      <c r="ABQ108" s="80"/>
      <c r="ABR108" s="80"/>
      <c r="ABS108" s="80"/>
      <c r="ABT108" s="80"/>
      <c r="ABU108" s="80"/>
      <c r="ABV108" s="80"/>
      <c r="ABW108" s="80"/>
      <c r="ABX108" s="80"/>
      <c r="ABY108" s="80"/>
      <c r="ABZ108" s="80"/>
      <c r="ACA108" s="80"/>
      <c r="ACB108" s="80"/>
      <c r="ACC108" s="80"/>
      <c r="ACD108" s="80"/>
      <c r="ACE108" s="80"/>
      <c r="ACF108" s="80"/>
      <c r="ACG108" s="80"/>
      <c r="ACH108" s="80"/>
      <c r="ACI108" s="80"/>
      <c r="ACJ108" s="80"/>
      <c r="ACK108" s="80"/>
      <c r="ACL108" s="80"/>
      <c r="ACM108" s="80"/>
      <c r="ACN108" s="80"/>
      <c r="ACO108" s="80"/>
      <c r="ACP108" s="80"/>
      <c r="ACQ108" s="80"/>
      <c r="ACR108" s="80"/>
      <c r="ACS108" s="80"/>
      <c r="ACT108" s="80"/>
      <c r="ACU108" s="80"/>
      <c r="ACV108" s="80"/>
      <c r="ACW108" s="80"/>
      <c r="ACX108" s="80"/>
      <c r="ACY108" s="80"/>
      <c r="ACZ108" s="80"/>
      <c r="ADA108" s="80"/>
      <c r="ADB108" s="80"/>
      <c r="ADC108" s="80"/>
      <c r="ADD108" s="80"/>
      <c r="ADE108" s="80"/>
      <c r="ADF108" s="80"/>
      <c r="ADG108" s="80"/>
      <c r="ADH108" s="80"/>
      <c r="ADI108" s="80"/>
      <c r="ADJ108" s="80"/>
      <c r="ADK108" s="80"/>
      <c r="ADL108" s="80"/>
      <c r="ADM108" s="80"/>
      <c r="ADN108" s="80"/>
      <c r="ADO108" s="80"/>
      <c r="ADP108" s="80"/>
      <c r="ADQ108" s="80"/>
      <c r="ADR108" s="80"/>
      <c r="ADS108" s="80"/>
      <c r="ADT108" s="80"/>
      <c r="ADU108" s="80"/>
      <c r="ADV108" s="80"/>
      <c r="ADW108" s="80"/>
      <c r="ADX108" s="80"/>
      <c r="ADY108" s="80"/>
      <c r="ADZ108" s="80"/>
      <c r="AEA108" s="80"/>
      <c r="AEB108" s="80"/>
      <c r="AEC108" s="80"/>
      <c r="AED108" s="80"/>
      <c r="AEE108" s="80"/>
      <c r="AEF108" s="80"/>
      <c r="AEG108" s="80"/>
      <c r="AEH108" s="80"/>
      <c r="AEI108" s="80"/>
      <c r="AEJ108" s="80"/>
      <c r="AEK108" s="80"/>
      <c r="AEL108" s="80"/>
      <c r="AEM108" s="80"/>
      <c r="AEN108" s="80"/>
      <c r="AEO108" s="80"/>
      <c r="AEP108" s="80"/>
      <c r="AEQ108" s="80"/>
      <c r="AER108" s="80"/>
      <c r="AES108" s="80"/>
      <c r="AET108" s="80"/>
      <c r="AEU108" s="80"/>
      <c r="AEV108" s="80"/>
      <c r="AEW108" s="80"/>
      <c r="AEX108" s="80"/>
      <c r="AEY108" s="80"/>
      <c r="AEZ108" s="80"/>
      <c r="AFA108" s="80"/>
      <c r="AFB108" s="80"/>
      <c r="AFC108" s="80"/>
      <c r="AFD108" s="80"/>
      <c r="AFE108" s="80"/>
      <c r="AFF108" s="80"/>
      <c r="AFG108" s="80"/>
      <c r="AFH108" s="80"/>
      <c r="AFI108" s="80"/>
      <c r="AFJ108" s="80"/>
      <c r="AFK108" s="80"/>
      <c r="AFL108" s="80"/>
      <c r="AFM108" s="80"/>
      <c r="AFN108" s="80"/>
      <c r="AFO108" s="80"/>
      <c r="AFP108" s="80"/>
      <c r="AFQ108" s="80"/>
      <c r="AFR108" s="80"/>
      <c r="AFS108" s="80"/>
      <c r="AFT108" s="80"/>
      <c r="AFU108" s="80"/>
      <c r="AFV108" s="80"/>
      <c r="AFW108" s="80"/>
      <c r="AFX108" s="80"/>
      <c r="AFY108" s="80"/>
      <c r="AFZ108" s="80"/>
      <c r="AGA108" s="80"/>
      <c r="AGB108" s="80"/>
      <c r="AGC108" s="80"/>
      <c r="AGD108" s="80"/>
      <c r="AGE108" s="80"/>
      <c r="AGF108" s="80"/>
      <c r="AGG108" s="80"/>
      <c r="AGH108" s="80"/>
      <c r="AGI108" s="80"/>
      <c r="AGJ108" s="80"/>
      <c r="AGK108" s="80"/>
      <c r="AGL108" s="80"/>
      <c r="AGM108" s="80"/>
      <c r="AGN108" s="80"/>
      <c r="AGO108" s="80"/>
      <c r="AGP108" s="80"/>
      <c r="AGQ108" s="80"/>
      <c r="AGR108" s="80"/>
      <c r="AGS108" s="80"/>
      <c r="AGT108" s="80"/>
      <c r="AGU108" s="80"/>
      <c r="AGV108" s="80"/>
      <c r="AGW108" s="80"/>
      <c r="AGX108" s="80"/>
      <c r="AGY108" s="80"/>
      <c r="AGZ108" s="80"/>
      <c r="AHA108" s="80"/>
      <c r="AHB108" s="80"/>
      <c r="AHC108" s="80"/>
      <c r="AHD108" s="80"/>
      <c r="AHE108" s="80"/>
      <c r="AHF108" s="80"/>
      <c r="AHG108" s="80"/>
      <c r="AHH108" s="80"/>
      <c r="AHI108" s="80"/>
      <c r="AHJ108" s="80"/>
      <c r="AHK108" s="80"/>
      <c r="AHL108" s="80"/>
      <c r="AHM108" s="80"/>
      <c r="AHN108" s="80"/>
      <c r="AHO108" s="80"/>
      <c r="AHP108" s="80"/>
      <c r="AHQ108" s="80"/>
      <c r="AHR108" s="80"/>
      <c r="AHS108" s="80"/>
      <c r="AHT108" s="80"/>
      <c r="AHU108" s="80"/>
      <c r="AHV108" s="80"/>
      <c r="AHW108" s="80"/>
      <c r="AHX108" s="80"/>
      <c r="AHY108" s="80"/>
      <c r="AHZ108" s="80"/>
      <c r="AIA108" s="80"/>
      <c r="AIB108" s="80"/>
      <c r="AIC108" s="80"/>
      <c r="AID108" s="80"/>
      <c r="AIE108" s="80"/>
      <c r="AIF108" s="80"/>
      <c r="AIG108" s="80"/>
      <c r="AIH108" s="80"/>
      <c r="AII108" s="80"/>
      <c r="AIJ108" s="80"/>
      <c r="AIK108" s="80"/>
      <c r="AIL108" s="80"/>
      <c r="AIM108" s="80"/>
      <c r="AIN108" s="80"/>
      <c r="AIO108" s="80"/>
      <c r="AIP108" s="80"/>
      <c r="AIQ108" s="80"/>
      <c r="AIR108" s="80"/>
      <c r="AIS108" s="80"/>
      <c r="AIT108" s="80"/>
      <c r="AIU108" s="80"/>
      <c r="AIV108" s="80"/>
      <c r="AIW108" s="80"/>
      <c r="AIX108" s="80"/>
      <c r="AIY108" s="80"/>
      <c r="AIZ108" s="80"/>
      <c r="AJA108" s="80"/>
      <c r="AJB108" s="80"/>
      <c r="AJC108" s="80"/>
      <c r="AJD108" s="80"/>
      <c r="AJE108" s="80"/>
      <c r="AJF108" s="80"/>
      <c r="AJG108" s="80"/>
      <c r="AJH108" s="80"/>
      <c r="AJI108" s="80"/>
      <c r="AJJ108" s="80"/>
      <c r="AJK108" s="80"/>
      <c r="AJL108" s="80"/>
      <c r="AJM108" s="80"/>
      <c r="AJN108" s="80"/>
      <c r="AJO108" s="80"/>
      <c r="AJP108" s="80"/>
      <c r="AJQ108" s="80"/>
      <c r="AJR108" s="80"/>
      <c r="AJS108" s="80"/>
      <c r="AJT108" s="80"/>
      <c r="AJU108" s="80"/>
      <c r="AJV108" s="80"/>
      <c r="AJW108" s="80"/>
      <c r="AJX108" s="80"/>
      <c r="AJY108" s="80"/>
      <c r="AJZ108" s="80"/>
      <c r="AKA108" s="80"/>
      <c r="AKB108" s="80"/>
      <c r="AKC108" s="80"/>
      <c r="AKD108" s="80"/>
      <c r="AKE108" s="80"/>
      <c r="AKF108" s="80"/>
      <c r="AKG108" s="80"/>
      <c r="AKH108" s="80"/>
      <c r="AKI108" s="80"/>
      <c r="AKJ108" s="80"/>
      <c r="AKK108" s="80"/>
      <c r="AKL108" s="80"/>
      <c r="AKM108" s="80"/>
      <c r="AKN108" s="80"/>
      <c r="AKO108" s="80"/>
      <c r="AKP108" s="80"/>
      <c r="AKQ108" s="80"/>
      <c r="AKR108" s="80"/>
      <c r="AKS108" s="80"/>
      <c r="AKT108" s="80"/>
      <c r="AKU108" s="80"/>
      <c r="AKV108" s="80"/>
      <c r="AKW108" s="80"/>
      <c r="AKX108" s="80"/>
      <c r="AKY108" s="80"/>
      <c r="AKZ108" s="80"/>
      <c r="ALA108" s="80"/>
      <c r="ALB108" s="80"/>
      <c r="ALC108" s="80"/>
      <c r="ALD108" s="80"/>
      <c r="ALE108" s="80"/>
      <c r="ALF108" s="80"/>
      <c r="ALG108" s="80"/>
      <c r="ALH108" s="80"/>
      <c r="ALI108" s="80"/>
      <c r="ALJ108" s="80"/>
      <c r="ALK108" s="80"/>
      <c r="ALL108" s="80"/>
      <c r="ALM108" s="80"/>
      <c r="ALN108" s="80"/>
      <c r="ALO108" s="80"/>
      <c r="ALP108" s="80"/>
      <c r="ALQ108" s="80"/>
      <c r="ALR108" s="80"/>
      <c r="ALS108" s="80"/>
      <c r="ALT108" s="80"/>
      <c r="ALU108" s="80"/>
      <c r="ALV108" s="80"/>
      <c r="ALW108" s="80"/>
      <c r="ALX108" s="80"/>
      <c r="ALY108" s="80"/>
      <c r="ALZ108" s="80"/>
      <c r="AMA108" s="80"/>
      <c r="AMB108" s="80"/>
      <c r="AMC108" s="80"/>
      <c r="AMD108" s="80"/>
      <c r="AME108" s="80"/>
      <c r="AMF108" s="80"/>
      <c r="AMG108" s="80"/>
      <c r="AMH108" s="80"/>
      <c r="AMI108" s="80"/>
      <c r="AMJ108" s="80"/>
    </row>
    <row r="109" spans="1:1024">
      <c r="A109" s="202"/>
      <c r="C109" s="203"/>
      <c r="D109" s="68"/>
      <c r="E109" s="204"/>
      <c r="F109" s="204"/>
      <c r="G109" s="204"/>
      <c r="H109" s="205"/>
      <c r="I109" s="247"/>
      <c r="J109" s="251"/>
      <c r="K109" s="83"/>
      <c r="P109" s="84"/>
    </row>
    <row r="110" spans="1:1024" ht="46.5" customHeight="1">
      <c r="A110" s="202"/>
      <c r="B110" s="215" t="s">
        <v>50</v>
      </c>
      <c r="C110" s="214" t="s">
        <v>55</v>
      </c>
      <c r="D110" s="249"/>
      <c r="E110" s="204">
        <v>78</v>
      </c>
      <c r="F110" s="204">
        <v>25</v>
      </c>
      <c r="G110" s="204">
        <v>40</v>
      </c>
      <c r="H110" s="205">
        <v>1</v>
      </c>
      <c r="I110" s="247">
        <v>0</v>
      </c>
      <c r="J110" s="251">
        <f>H110*I110</f>
        <v>0</v>
      </c>
      <c r="K110" s="83"/>
      <c r="P110" s="84"/>
    </row>
    <row r="111" spans="1:1024">
      <c r="A111" s="202"/>
      <c r="C111" s="203"/>
      <c r="D111" s="68"/>
      <c r="E111" s="204"/>
      <c r="F111" s="204"/>
      <c r="G111" s="204"/>
      <c r="H111" s="205"/>
      <c r="I111" s="247"/>
      <c r="J111" s="251"/>
      <c r="K111" s="83"/>
      <c r="P111" s="84"/>
    </row>
    <row r="112" spans="1:1024">
      <c r="A112" s="202"/>
      <c r="C112" s="203"/>
      <c r="D112" s="68"/>
      <c r="E112" s="204"/>
      <c r="F112" s="204"/>
      <c r="G112" s="204"/>
      <c r="H112" s="205"/>
      <c r="I112" s="247"/>
      <c r="J112" s="251"/>
      <c r="K112" s="83"/>
      <c r="P112" s="84"/>
    </row>
    <row r="113" spans="1:1024" s="82" customFormat="1" ht="15.75">
      <c r="A113" s="129" t="s">
        <v>6</v>
      </c>
      <c r="B113" s="210"/>
      <c r="C113" s="211" t="s">
        <v>103</v>
      </c>
      <c r="D113" s="78"/>
      <c r="E113" s="212"/>
      <c r="F113" s="212"/>
      <c r="G113" s="212"/>
      <c r="H113" s="130"/>
      <c r="I113" s="246"/>
      <c r="J113" s="129"/>
      <c r="K113" s="79"/>
      <c r="L113" s="79"/>
      <c r="M113" s="80"/>
      <c r="N113" s="80"/>
      <c r="O113" s="80"/>
      <c r="P113" s="81"/>
      <c r="Q113" s="80"/>
      <c r="R113" s="80"/>
      <c r="S113" s="80"/>
      <c r="T113" s="80"/>
      <c r="U113" s="80"/>
      <c r="V113" s="80"/>
      <c r="W113" s="80"/>
      <c r="X113" s="80"/>
      <c r="Y113" s="80"/>
      <c r="Z113" s="80"/>
      <c r="AA113" s="80"/>
      <c r="AB113" s="80"/>
      <c r="AC113" s="80"/>
      <c r="AD113" s="80"/>
      <c r="AE113" s="80"/>
      <c r="AF113" s="80"/>
      <c r="AG113" s="80"/>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c r="BE113" s="80"/>
      <c r="BF113" s="80"/>
      <c r="BG113" s="80"/>
      <c r="BH113" s="80"/>
      <c r="BI113" s="80"/>
      <c r="BJ113" s="80"/>
      <c r="BK113" s="80"/>
      <c r="BL113" s="80"/>
      <c r="BM113" s="80"/>
      <c r="BN113" s="80"/>
      <c r="BO113" s="80"/>
      <c r="BP113" s="80"/>
      <c r="BQ113" s="80"/>
      <c r="BR113" s="80"/>
      <c r="BS113" s="80"/>
      <c r="BT113" s="80"/>
      <c r="BU113" s="80"/>
      <c r="BV113" s="80"/>
      <c r="BW113" s="80"/>
      <c r="BX113" s="80"/>
      <c r="BY113" s="80"/>
      <c r="BZ113" s="80"/>
      <c r="CA113" s="80"/>
      <c r="CB113" s="80"/>
      <c r="CC113" s="80"/>
      <c r="CD113" s="80"/>
      <c r="CE113" s="80"/>
      <c r="CF113" s="80"/>
      <c r="CG113" s="80"/>
      <c r="CH113" s="80"/>
      <c r="CI113" s="80"/>
      <c r="CJ113" s="80"/>
      <c r="CK113" s="80"/>
      <c r="CL113" s="80"/>
      <c r="CM113" s="80"/>
      <c r="CN113" s="80"/>
      <c r="CO113" s="80"/>
      <c r="CP113" s="80"/>
      <c r="CQ113" s="80"/>
      <c r="CR113" s="80"/>
      <c r="CS113" s="80"/>
      <c r="CT113" s="80"/>
      <c r="CU113" s="80"/>
      <c r="CV113" s="80"/>
      <c r="CW113" s="80"/>
      <c r="CX113" s="80"/>
      <c r="CY113" s="80"/>
      <c r="CZ113" s="80"/>
      <c r="DA113" s="80"/>
      <c r="DB113" s="80"/>
      <c r="DC113" s="80"/>
      <c r="DD113" s="80"/>
      <c r="DE113" s="80"/>
      <c r="DF113" s="80"/>
      <c r="DG113" s="80"/>
      <c r="DH113" s="80"/>
      <c r="DI113" s="80"/>
      <c r="DJ113" s="80"/>
      <c r="DK113" s="80"/>
      <c r="DL113" s="80"/>
      <c r="DM113" s="80"/>
      <c r="DN113" s="80"/>
      <c r="DO113" s="80"/>
      <c r="DP113" s="80"/>
      <c r="DQ113" s="80"/>
      <c r="DR113" s="80"/>
      <c r="DS113" s="80"/>
      <c r="DT113" s="80"/>
      <c r="DU113" s="80"/>
      <c r="DV113" s="80"/>
      <c r="DW113" s="80"/>
      <c r="DX113" s="80"/>
      <c r="DY113" s="80"/>
      <c r="DZ113" s="80"/>
      <c r="EA113" s="80"/>
      <c r="EB113" s="80"/>
      <c r="EC113" s="80"/>
      <c r="ED113" s="80"/>
      <c r="EE113" s="80"/>
      <c r="EF113" s="80"/>
      <c r="EG113" s="80"/>
      <c r="EH113" s="80"/>
      <c r="EI113" s="80"/>
      <c r="EJ113" s="80"/>
      <c r="EK113" s="80"/>
      <c r="EL113" s="80"/>
      <c r="EM113" s="80"/>
      <c r="EN113" s="80"/>
      <c r="EO113" s="80"/>
      <c r="EP113" s="80"/>
      <c r="EQ113" s="80"/>
      <c r="ER113" s="80"/>
      <c r="ES113" s="80"/>
      <c r="ET113" s="80"/>
      <c r="EU113" s="80"/>
      <c r="EV113" s="80"/>
      <c r="EW113" s="80"/>
      <c r="EX113" s="80"/>
      <c r="EY113" s="80"/>
      <c r="EZ113" s="80"/>
      <c r="FA113" s="80"/>
      <c r="FB113" s="80"/>
      <c r="FC113" s="80"/>
      <c r="FD113" s="80"/>
      <c r="FE113" s="80"/>
      <c r="FF113" s="80"/>
      <c r="FG113" s="80"/>
      <c r="FH113" s="80"/>
      <c r="FI113" s="80"/>
      <c r="FJ113" s="80"/>
      <c r="FK113" s="80"/>
      <c r="FL113" s="80"/>
      <c r="FM113" s="80"/>
      <c r="FN113" s="80"/>
      <c r="FO113" s="80"/>
      <c r="FP113" s="80"/>
      <c r="FQ113" s="80"/>
      <c r="FR113" s="80"/>
      <c r="FS113" s="80"/>
      <c r="FT113" s="80"/>
      <c r="FU113" s="80"/>
      <c r="FV113" s="80"/>
      <c r="FW113" s="80"/>
      <c r="FX113" s="80"/>
      <c r="FY113" s="80"/>
      <c r="FZ113" s="80"/>
      <c r="GA113" s="80"/>
      <c r="GB113" s="80"/>
      <c r="GC113" s="80"/>
      <c r="GD113" s="80"/>
      <c r="GE113" s="80"/>
      <c r="GF113" s="80"/>
      <c r="GG113" s="80"/>
      <c r="GH113" s="80"/>
      <c r="GI113" s="80"/>
      <c r="GJ113" s="80"/>
      <c r="GK113" s="80"/>
      <c r="GL113" s="80"/>
      <c r="GM113" s="80"/>
      <c r="GN113" s="80"/>
      <c r="GO113" s="80"/>
      <c r="GP113" s="80"/>
      <c r="GQ113" s="80"/>
      <c r="GR113" s="80"/>
      <c r="GS113" s="80"/>
      <c r="GT113" s="80"/>
      <c r="GU113" s="80"/>
      <c r="GV113" s="80"/>
      <c r="GW113" s="80"/>
      <c r="GX113" s="80"/>
      <c r="GY113" s="80"/>
      <c r="GZ113" s="80"/>
      <c r="HA113" s="80"/>
      <c r="HB113" s="80"/>
      <c r="HC113" s="80"/>
      <c r="HD113" s="80"/>
      <c r="HE113" s="80"/>
      <c r="HF113" s="80"/>
      <c r="HG113" s="80"/>
      <c r="HH113" s="80"/>
      <c r="HI113" s="80"/>
      <c r="HJ113" s="80"/>
      <c r="HK113" s="80"/>
      <c r="HL113" s="80"/>
      <c r="HM113" s="80"/>
      <c r="HN113" s="80"/>
      <c r="HO113" s="80"/>
      <c r="HP113" s="80"/>
      <c r="HQ113" s="80"/>
      <c r="HR113" s="80"/>
      <c r="HS113" s="80"/>
      <c r="HT113" s="80"/>
      <c r="HU113" s="80"/>
      <c r="HV113" s="80"/>
      <c r="HW113" s="80"/>
      <c r="HX113" s="80"/>
      <c r="HY113" s="80"/>
      <c r="HZ113" s="80"/>
      <c r="IA113" s="80"/>
      <c r="IB113" s="80"/>
      <c r="IC113" s="80"/>
      <c r="ID113" s="80"/>
      <c r="IE113" s="80"/>
      <c r="IF113" s="80"/>
      <c r="IG113" s="80"/>
      <c r="IH113" s="80"/>
      <c r="II113" s="80"/>
      <c r="IJ113" s="80"/>
      <c r="IK113" s="80"/>
      <c r="IL113" s="80"/>
      <c r="IM113" s="80"/>
      <c r="IN113" s="80"/>
      <c r="IO113" s="80"/>
      <c r="IP113" s="80"/>
      <c r="IQ113" s="80"/>
      <c r="IR113" s="80"/>
      <c r="IS113" s="80"/>
      <c r="IT113" s="80"/>
      <c r="IU113" s="80"/>
      <c r="IV113" s="80"/>
      <c r="IW113" s="80"/>
      <c r="IX113" s="80"/>
      <c r="IY113" s="80"/>
      <c r="IZ113" s="80"/>
      <c r="JA113" s="80"/>
      <c r="JB113" s="80"/>
      <c r="JC113" s="80"/>
      <c r="JD113" s="80"/>
      <c r="JE113" s="80"/>
      <c r="JF113" s="80"/>
      <c r="JG113" s="80"/>
      <c r="JH113" s="80"/>
      <c r="JI113" s="80"/>
      <c r="JJ113" s="80"/>
      <c r="JK113" s="80"/>
      <c r="JL113" s="80"/>
      <c r="JM113" s="80"/>
      <c r="JN113" s="80"/>
      <c r="JO113" s="80"/>
      <c r="JP113" s="80"/>
      <c r="JQ113" s="80"/>
      <c r="JR113" s="80"/>
      <c r="JS113" s="80"/>
      <c r="JT113" s="80"/>
      <c r="JU113" s="80"/>
      <c r="JV113" s="80"/>
      <c r="JW113" s="80"/>
      <c r="JX113" s="80"/>
      <c r="JY113" s="80"/>
      <c r="JZ113" s="80"/>
      <c r="KA113" s="80"/>
      <c r="KB113" s="80"/>
      <c r="KC113" s="80"/>
      <c r="KD113" s="80"/>
      <c r="KE113" s="80"/>
      <c r="KF113" s="80"/>
      <c r="KG113" s="80"/>
      <c r="KH113" s="80"/>
      <c r="KI113" s="80"/>
      <c r="KJ113" s="80"/>
      <c r="KK113" s="80"/>
      <c r="KL113" s="80"/>
      <c r="KM113" s="80"/>
      <c r="KN113" s="80"/>
      <c r="KO113" s="80"/>
      <c r="KP113" s="80"/>
      <c r="KQ113" s="80"/>
      <c r="KR113" s="80"/>
      <c r="KS113" s="80"/>
      <c r="KT113" s="80"/>
      <c r="KU113" s="80"/>
      <c r="KV113" s="80"/>
      <c r="KW113" s="80"/>
      <c r="KX113" s="80"/>
      <c r="KY113" s="80"/>
      <c r="KZ113" s="80"/>
      <c r="LA113" s="80"/>
      <c r="LB113" s="80"/>
      <c r="LC113" s="80"/>
      <c r="LD113" s="80"/>
      <c r="LE113" s="80"/>
      <c r="LF113" s="80"/>
      <c r="LG113" s="80"/>
      <c r="LH113" s="80"/>
      <c r="LI113" s="80"/>
      <c r="LJ113" s="80"/>
      <c r="LK113" s="80"/>
      <c r="LL113" s="80"/>
      <c r="LM113" s="80"/>
      <c r="LN113" s="80"/>
      <c r="LO113" s="80"/>
      <c r="LP113" s="80"/>
      <c r="LQ113" s="80"/>
      <c r="LR113" s="80"/>
      <c r="LS113" s="80"/>
      <c r="LT113" s="80"/>
      <c r="LU113" s="80"/>
      <c r="LV113" s="80"/>
      <c r="LW113" s="80"/>
      <c r="LX113" s="80"/>
      <c r="LY113" s="80"/>
      <c r="LZ113" s="80"/>
      <c r="MA113" s="80"/>
      <c r="MB113" s="80"/>
      <c r="MC113" s="80"/>
      <c r="MD113" s="80"/>
      <c r="ME113" s="80"/>
      <c r="MF113" s="80"/>
      <c r="MG113" s="80"/>
      <c r="MH113" s="80"/>
      <c r="MI113" s="80"/>
      <c r="MJ113" s="80"/>
      <c r="MK113" s="80"/>
      <c r="ML113" s="80"/>
      <c r="MM113" s="80"/>
      <c r="MN113" s="80"/>
      <c r="MO113" s="80"/>
      <c r="MP113" s="80"/>
      <c r="MQ113" s="80"/>
      <c r="MR113" s="80"/>
      <c r="MS113" s="80"/>
      <c r="MT113" s="80"/>
      <c r="MU113" s="80"/>
      <c r="MV113" s="80"/>
      <c r="MW113" s="80"/>
      <c r="MX113" s="80"/>
      <c r="MY113" s="80"/>
      <c r="MZ113" s="80"/>
      <c r="NA113" s="80"/>
      <c r="NB113" s="80"/>
      <c r="NC113" s="80"/>
      <c r="ND113" s="80"/>
      <c r="NE113" s="80"/>
      <c r="NF113" s="80"/>
      <c r="NG113" s="80"/>
      <c r="NH113" s="80"/>
      <c r="NI113" s="80"/>
      <c r="NJ113" s="80"/>
      <c r="NK113" s="80"/>
      <c r="NL113" s="80"/>
      <c r="NM113" s="80"/>
      <c r="NN113" s="80"/>
      <c r="NO113" s="80"/>
      <c r="NP113" s="80"/>
      <c r="NQ113" s="80"/>
      <c r="NR113" s="80"/>
      <c r="NS113" s="80"/>
      <c r="NT113" s="80"/>
      <c r="NU113" s="80"/>
      <c r="NV113" s="80"/>
      <c r="NW113" s="80"/>
      <c r="NX113" s="80"/>
      <c r="NY113" s="80"/>
      <c r="NZ113" s="80"/>
      <c r="OA113" s="80"/>
      <c r="OB113" s="80"/>
      <c r="OC113" s="80"/>
      <c r="OD113" s="80"/>
      <c r="OE113" s="80"/>
      <c r="OF113" s="80"/>
      <c r="OG113" s="80"/>
      <c r="OH113" s="80"/>
      <c r="OI113" s="80"/>
      <c r="OJ113" s="80"/>
      <c r="OK113" s="80"/>
      <c r="OL113" s="80"/>
      <c r="OM113" s="80"/>
      <c r="ON113" s="80"/>
      <c r="OO113" s="80"/>
      <c r="OP113" s="80"/>
      <c r="OQ113" s="80"/>
      <c r="OR113" s="80"/>
      <c r="OS113" s="80"/>
      <c r="OT113" s="80"/>
      <c r="OU113" s="80"/>
      <c r="OV113" s="80"/>
      <c r="OW113" s="80"/>
      <c r="OX113" s="80"/>
      <c r="OY113" s="80"/>
      <c r="OZ113" s="80"/>
      <c r="PA113" s="80"/>
      <c r="PB113" s="80"/>
      <c r="PC113" s="80"/>
      <c r="PD113" s="80"/>
      <c r="PE113" s="80"/>
      <c r="PF113" s="80"/>
      <c r="PG113" s="80"/>
      <c r="PH113" s="80"/>
      <c r="PI113" s="80"/>
      <c r="PJ113" s="80"/>
      <c r="PK113" s="80"/>
      <c r="PL113" s="80"/>
      <c r="PM113" s="80"/>
      <c r="PN113" s="80"/>
      <c r="PO113" s="80"/>
      <c r="PP113" s="80"/>
      <c r="PQ113" s="80"/>
      <c r="PR113" s="80"/>
      <c r="PS113" s="80"/>
      <c r="PT113" s="80"/>
      <c r="PU113" s="80"/>
      <c r="PV113" s="80"/>
      <c r="PW113" s="80"/>
      <c r="PX113" s="80"/>
      <c r="PY113" s="80"/>
      <c r="PZ113" s="80"/>
      <c r="QA113" s="80"/>
      <c r="QB113" s="80"/>
      <c r="QC113" s="80"/>
      <c r="QD113" s="80"/>
      <c r="QE113" s="80"/>
      <c r="QF113" s="80"/>
      <c r="QG113" s="80"/>
      <c r="QH113" s="80"/>
      <c r="QI113" s="80"/>
      <c r="QJ113" s="80"/>
      <c r="QK113" s="80"/>
      <c r="QL113" s="80"/>
      <c r="QM113" s="80"/>
      <c r="QN113" s="80"/>
      <c r="QO113" s="80"/>
      <c r="QP113" s="80"/>
      <c r="QQ113" s="80"/>
      <c r="QR113" s="80"/>
      <c r="QS113" s="80"/>
      <c r="QT113" s="80"/>
      <c r="QU113" s="80"/>
      <c r="QV113" s="80"/>
      <c r="QW113" s="80"/>
      <c r="QX113" s="80"/>
      <c r="QY113" s="80"/>
      <c r="QZ113" s="80"/>
      <c r="RA113" s="80"/>
      <c r="RB113" s="80"/>
      <c r="RC113" s="80"/>
      <c r="RD113" s="80"/>
      <c r="RE113" s="80"/>
      <c r="RF113" s="80"/>
      <c r="RG113" s="80"/>
      <c r="RH113" s="80"/>
      <c r="RI113" s="80"/>
      <c r="RJ113" s="80"/>
      <c r="RK113" s="80"/>
      <c r="RL113" s="80"/>
      <c r="RM113" s="80"/>
      <c r="RN113" s="80"/>
      <c r="RO113" s="80"/>
      <c r="RP113" s="80"/>
      <c r="RQ113" s="80"/>
      <c r="RR113" s="80"/>
      <c r="RS113" s="80"/>
      <c r="RT113" s="80"/>
      <c r="RU113" s="80"/>
      <c r="RV113" s="80"/>
      <c r="RW113" s="80"/>
      <c r="RX113" s="80"/>
      <c r="RY113" s="80"/>
      <c r="RZ113" s="80"/>
      <c r="SA113" s="80"/>
      <c r="SB113" s="80"/>
      <c r="SC113" s="80"/>
      <c r="SD113" s="80"/>
      <c r="SE113" s="80"/>
      <c r="SF113" s="80"/>
      <c r="SG113" s="80"/>
      <c r="SH113" s="80"/>
      <c r="SI113" s="80"/>
      <c r="SJ113" s="80"/>
      <c r="SK113" s="80"/>
      <c r="SL113" s="80"/>
      <c r="SM113" s="80"/>
      <c r="SN113" s="80"/>
      <c r="SO113" s="80"/>
      <c r="SP113" s="80"/>
      <c r="SQ113" s="80"/>
      <c r="SR113" s="80"/>
      <c r="SS113" s="80"/>
      <c r="ST113" s="80"/>
      <c r="SU113" s="80"/>
      <c r="SV113" s="80"/>
      <c r="SW113" s="80"/>
      <c r="SX113" s="80"/>
      <c r="SY113" s="80"/>
      <c r="SZ113" s="80"/>
      <c r="TA113" s="80"/>
      <c r="TB113" s="80"/>
      <c r="TC113" s="80"/>
      <c r="TD113" s="80"/>
      <c r="TE113" s="80"/>
      <c r="TF113" s="80"/>
      <c r="TG113" s="80"/>
      <c r="TH113" s="80"/>
      <c r="TI113" s="80"/>
      <c r="TJ113" s="80"/>
      <c r="TK113" s="80"/>
      <c r="TL113" s="80"/>
      <c r="TM113" s="80"/>
      <c r="TN113" s="80"/>
      <c r="TO113" s="80"/>
      <c r="TP113" s="80"/>
      <c r="TQ113" s="80"/>
      <c r="TR113" s="80"/>
      <c r="TS113" s="80"/>
      <c r="TT113" s="80"/>
      <c r="TU113" s="80"/>
      <c r="TV113" s="80"/>
      <c r="TW113" s="80"/>
      <c r="TX113" s="80"/>
      <c r="TY113" s="80"/>
      <c r="TZ113" s="80"/>
      <c r="UA113" s="80"/>
      <c r="UB113" s="80"/>
      <c r="UC113" s="80"/>
      <c r="UD113" s="80"/>
      <c r="UE113" s="80"/>
      <c r="UF113" s="80"/>
      <c r="UG113" s="80"/>
      <c r="UH113" s="80"/>
      <c r="UI113" s="80"/>
      <c r="UJ113" s="80"/>
      <c r="UK113" s="80"/>
      <c r="UL113" s="80"/>
      <c r="UM113" s="80"/>
      <c r="UN113" s="80"/>
      <c r="UO113" s="80"/>
      <c r="UP113" s="80"/>
      <c r="UQ113" s="80"/>
      <c r="UR113" s="80"/>
      <c r="US113" s="80"/>
      <c r="UT113" s="80"/>
      <c r="UU113" s="80"/>
      <c r="UV113" s="80"/>
      <c r="UW113" s="80"/>
      <c r="UX113" s="80"/>
      <c r="UY113" s="80"/>
      <c r="UZ113" s="80"/>
      <c r="VA113" s="80"/>
      <c r="VB113" s="80"/>
      <c r="VC113" s="80"/>
      <c r="VD113" s="80"/>
      <c r="VE113" s="80"/>
      <c r="VF113" s="80"/>
      <c r="VG113" s="80"/>
      <c r="VH113" s="80"/>
      <c r="VI113" s="80"/>
      <c r="VJ113" s="80"/>
      <c r="VK113" s="80"/>
      <c r="VL113" s="80"/>
      <c r="VM113" s="80"/>
      <c r="VN113" s="80"/>
      <c r="VO113" s="80"/>
      <c r="VP113" s="80"/>
      <c r="VQ113" s="80"/>
      <c r="VR113" s="80"/>
      <c r="VS113" s="80"/>
      <c r="VT113" s="80"/>
      <c r="VU113" s="80"/>
      <c r="VV113" s="80"/>
      <c r="VW113" s="80"/>
      <c r="VX113" s="80"/>
      <c r="VY113" s="80"/>
      <c r="VZ113" s="80"/>
      <c r="WA113" s="80"/>
      <c r="WB113" s="80"/>
      <c r="WC113" s="80"/>
      <c r="WD113" s="80"/>
      <c r="WE113" s="80"/>
      <c r="WF113" s="80"/>
      <c r="WG113" s="80"/>
      <c r="WH113" s="80"/>
      <c r="WI113" s="80"/>
      <c r="WJ113" s="80"/>
      <c r="WK113" s="80"/>
      <c r="WL113" s="80"/>
      <c r="WM113" s="80"/>
      <c r="WN113" s="80"/>
      <c r="WO113" s="80"/>
      <c r="WP113" s="80"/>
      <c r="WQ113" s="80"/>
      <c r="WR113" s="80"/>
      <c r="WS113" s="80"/>
      <c r="WT113" s="80"/>
      <c r="WU113" s="80"/>
      <c r="WV113" s="80"/>
      <c r="WW113" s="80"/>
      <c r="WX113" s="80"/>
      <c r="WY113" s="80"/>
      <c r="WZ113" s="80"/>
      <c r="XA113" s="80"/>
      <c r="XB113" s="80"/>
      <c r="XC113" s="80"/>
      <c r="XD113" s="80"/>
      <c r="XE113" s="80"/>
      <c r="XF113" s="80"/>
      <c r="XG113" s="80"/>
      <c r="XH113" s="80"/>
      <c r="XI113" s="80"/>
      <c r="XJ113" s="80"/>
      <c r="XK113" s="80"/>
      <c r="XL113" s="80"/>
      <c r="XM113" s="80"/>
      <c r="XN113" s="80"/>
      <c r="XO113" s="80"/>
      <c r="XP113" s="80"/>
      <c r="XQ113" s="80"/>
      <c r="XR113" s="80"/>
      <c r="XS113" s="80"/>
      <c r="XT113" s="80"/>
      <c r="XU113" s="80"/>
      <c r="XV113" s="80"/>
      <c r="XW113" s="80"/>
      <c r="XX113" s="80"/>
      <c r="XY113" s="80"/>
      <c r="XZ113" s="80"/>
      <c r="YA113" s="80"/>
      <c r="YB113" s="80"/>
      <c r="YC113" s="80"/>
      <c r="YD113" s="80"/>
      <c r="YE113" s="80"/>
      <c r="YF113" s="80"/>
      <c r="YG113" s="80"/>
      <c r="YH113" s="80"/>
      <c r="YI113" s="80"/>
      <c r="YJ113" s="80"/>
      <c r="YK113" s="80"/>
      <c r="YL113" s="80"/>
      <c r="YM113" s="80"/>
      <c r="YN113" s="80"/>
      <c r="YO113" s="80"/>
      <c r="YP113" s="80"/>
      <c r="YQ113" s="80"/>
      <c r="YR113" s="80"/>
      <c r="YS113" s="80"/>
      <c r="YT113" s="80"/>
      <c r="YU113" s="80"/>
      <c r="YV113" s="80"/>
      <c r="YW113" s="80"/>
      <c r="YX113" s="80"/>
      <c r="YY113" s="80"/>
      <c r="YZ113" s="80"/>
      <c r="ZA113" s="80"/>
      <c r="ZB113" s="80"/>
      <c r="ZC113" s="80"/>
      <c r="ZD113" s="80"/>
      <c r="ZE113" s="80"/>
      <c r="ZF113" s="80"/>
      <c r="ZG113" s="80"/>
      <c r="ZH113" s="80"/>
      <c r="ZI113" s="80"/>
      <c r="ZJ113" s="80"/>
      <c r="ZK113" s="80"/>
      <c r="ZL113" s="80"/>
      <c r="ZM113" s="80"/>
      <c r="ZN113" s="80"/>
      <c r="ZO113" s="80"/>
      <c r="ZP113" s="80"/>
      <c r="ZQ113" s="80"/>
      <c r="ZR113" s="80"/>
      <c r="ZS113" s="80"/>
      <c r="ZT113" s="80"/>
      <c r="ZU113" s="80"/>
      <c r="ZV113" s="80"/>
      <c r="ZW113" s="80"/>
      <c r="ZX113" s="80"/>
      <c r="ZY113" s="80"/>
      <c r="ZZ113" s="80"/>
      <c r="AAA113" s="80"/>
      <c r="AAB113" s="80"/>
      <c r="AAC113" s="80"/>
      <c r="AAD113" s="80"/>
      <c r="AAE113" s="80"/>
      <c r="AAF113" s="80"/>
      <c r="AAG113" s="80"/>
      <c r="AAH113" s="80"/>
      <c r="AAI113" s="80"/>
      <c r="AAJ113" s="80"/>
      <c r="AAK113" s="80"/>
      <c r="AAL113" s="80"/>
      <c r="AAM113" s="80"/>
      <c r="AAN113" s="80"/>
      <c r="AAO113" s="80"/>
      <c r="AAP113" s="80"/>
      <c r="AAQ113" s="80"/>
      <c r="AAR113" s="80"/>
      <c r="AAS113" s="80"/>
      <c r="AAT113" s="80"/>
      <c r="AAU113" s="80"/>
      <c r="AAV113" s="80"/>
      <c r="AAW113" s="80"/>
      <c r="AAX113" s="80"/>
      <c r="AAY113" s="80"/>
      <c r="AAZ113" s="80"/>
      <c r="ABA113" s="80"/>
      <c r="ABB113" s="80"/>
      <c r="ABC113" s="80"/>
      <c r="ABD113" s="80"/>
      <c r="ABE113" s="80"/>
      <c r="ABF113" s="80"/>
      <c r="ABG113" s="80"/>
      <c r="ABH113" s="80"/>
      <c r="ABI113" s="80"/>
      <c r="ABJ113" s="80"/>
      <c r="ABK113" s="80"/>
      <c r="ABL113" s="80"/>
      <c r="ABM113" s="80"/>
      <c r="ABN113" s="80"/>
      <c r="ABO113" s="80"/>
      <c r="ABP113" s="80"/>
      <c r="ABQ113" s="80"/>
      <c r="ABR113" s="80"/>
      <c r="ABS113" s="80"/>
      <c r="ABT113" s="80"/>
      <c r="ABU113" s="80"/>
      <c r="ABV113" s="80"/>
      <c r="ABW113" s="80"/>
      <c r="ABX113" s="80"/>
      <c r="ABY113" s="80"/>
      <c r="ABZ113" s="80"/>
      <c r="ACA113" s="80"/>
      <c r="ACB113" s="80"/>
      <c r="ACC113" s="80"/>
      <c r="ACD113" s="80"/>
      <c r="ACE113" s="80"/>
      <c r="ACF113" s="80"/>
      <c r="ACG113" s="80"/>
      <c r="ACH113" s="80"/>
      <c r="ACI113" s="80"/>
      <c r="ACJ113" s="80"/>
      <c r="ACK113" s="80"/>
      <c r="ACL113" s="80"/>
      <c r="ACM113" s="80"/>
      <c r="ACN113" s="80"/>
      <c r="ACO113" s="80"/>
      <c r="ACP113" s="80"/>
      <c r="ACQ113" s="80"/>
      <c r="ACR113" s="80"/>
      <c r="ACS113" s="80"/>
      <c r="ACT113" s="80"/>
      <c r="ACU113" s="80"/>
      <c r="ACV113" s="80"/>
      <c r="ACW113" s="80"/>
      <c r="ACX113" s="80"/>
      <c r="ACY113" s="80"/>
      <c r="ACZ113" s="80"/>
      <c r="ADA113" s="80"/>
      <c r="ADB113" s="80"/>
      <c r="ADC113" s="80"/>
      <c r="ADD113" s="80"/>
      <c r="ADE113" s="80"/>
      <c r="ADF113" s="80"/>
      <c r="ADG113" s="80"/>
      <c r="ADH113" s="80"/>
      <c r="ADI113" s="80"/>
      <c r="ADJ113" s="80"/>
      <c r="ADK113" s="80"/>
      <c r="ADL113" s="80"/>
      <c r="ADM113" s="80"/>
      <c r="ADN113" s="80"/>
      <c r="ADO113" s="80"/>
      <c r="ADP113" s="80"/>
      <c r="ADQ113" s="80"/>
      <c r="ADR113" s="80"/>
      <c r="ADS113" s="80"/>
      <c r="ADT113" s="80"/>
      <c r="ADU113" s="80"/>
      <c r="ADV113" s="80"/>
      <c r="ADW113" s="80"/>
      <c r="ADX113" s="80"/>
      <c r="ADY113" s="80"/>
      <c r="ADZ113" s="80"/>
      <c r="AEA113" s="80"/>
      <c r="AEB113" s="80"/>
      <c r="AEC113" s="80"/>
      <c r="AED113" s="80"/>
      <c r="AEE113" s="80"/>
      <c r="AEF113" s="80"/>
      <c r="AEG113" s="80"/>
      <c r="AEH113" s="80"/>
      <c r="AEI113" s="80"/>
      <c r="AEJ113" s="80"/>
      <c r="AEK113" s="80"/>
      <c r="AEL113" s="80"/>
      <c r="AEM113" s="80"/>
      <c r="AEN113" s="80"/>
      <c r="AEO113" s="80"/>
      <c r="AEP113" s="80"/>
      <c r="AEQ113" s="80"/>
      <c r="AER113" s="80"/>
      <c r="AES113" s="80"/>
      <c r="AET113" s="80"/>
      <c r="AEU113" s="80"/>
      <c r="AEV113" s="80"/>
      <c r="AEW113" s="80"/>
      <c r="AEX113" s="80"/>
      <c r="AEY113" s="80"/>
      <c r="AEZ113" s="80"/>
      <c r="AFA113" s="80"/>
      <c r="AFB113" s="80"/>
      <c r="AFC113" s="80"/>
      <c r="AFD113" s="80"/>
      <c r="AFE113" s="80"/>
      <c r="AFF113" s="80"/>
      <c r="AFG113" s="80"/>
      <c r="AFH113" s="80"/>
      <c r="AFI113" s="80"/>
      <c r="AFJ113" s="80"/>
      <c r="AFK113" s="80"/>
      <c r="AFL113" s="80"/>
      <c r="AFM113" s="80"/>
      <c r="AFN113" s="80"/>
      <c r="AFO113" s="80"/>
      <c r="AFP113" s="80"/>
      <c r="AFQ113" s="80"/>
      <c r="AFR113" s="80"/>
      <c r="AFS113" s="80"/>
      <c r="AFT113" s="80"/>
      <c r="AFU113" s="80"/>
      <c r="AFV113" s="80"/>
      <c r="AFW113" s="80"/>
      <c r="AFX113" s="80"/>
      <c r="AFY113" s="80"/>
      <c r="AFZ113" s="80"/>
      <c r="AGA113" s="80"/>
      <c r="AGB113" s="80"/>
      <c r="AGC113" s="80"/>
      <c r="AGD113" s="80"/>
      <c r="AGE113" s="80"/>
      <c r="AGF113" s="80"/>
      <c r="AGG113" s="80"/>
      <c r="AGH113" s="80"/>
      <c r="AGI113" s="80"/>
      <c r="AGJ113" s="80"/>
      <c r="AGK113" s="80"/>
      <c r="AGL113" s="80"/>
      <c r="AGM113" s="80"/>
      <c r="AGN113" s="80"/>
      <c r="AGO113" s="80"/>
      <c r="AGP113" s="80"/>
      <c r="AGQ113" s="80"/>
      <c r="AGR113" s="80"/>
      <c r="AGS113" s="80"/>
      <c r="AGT113" s="80"/>
      <c r="AGU113" s="80"/>
      <c r="AGV113" s="80"/>
      <c r="AGW113" s="80"/>
      <c r="AGX113" s="80"/>
      <c r="AGY113" s="80"/>
      <c r="AGZ113" s="80"/>
      <c r="AHA113" s="80"/>
      <c r="AHB113" s="80"/>
      <c r="AHC113" s="80"/>
      <c r="AHD113" s="80"/>
      <c r="AHE113" s="80"/>
      <c r="AHF113" s="80"/>
      <c r="AHG113" s="80"/>
      <c r="AHH113" s="80"/>
      <c r="AHI113" s="80"/>
      <c r="AHJ113" s="80"/>
      <c r="AHK113" s="80"/>
      <c r="AHL113" s="80"/>
      <c r="AHM113" s="80"/>
      <c r="AHN113" s="80"/>
      <c r="AHO113" s="80"/>
      <c r="AHP113" s="80"/>
      <c r="AHQ113" s="80"/>
      <c r="AHR113" s="80"/>
      <c r="AHS113" s="80"/>
      <c r="AHT113" s="80"/>
      <c r="AHU113" s="80"/>
      <c r="AHV113" s="80"/>
      <c r="AHW113" s="80"/>
      <c r="AHX113" s="80"/>
      <c r="AHY113" s="80"/>
      <c r="AHZ113" s="80"/>
      <c r="AIA113" s="80"/>
      <c r="AIB113" s="80"/>
      <c r="AIC113" s="80"/>
      <c r="AID113" s="80"/>
      <c r="AIE113" s="80"/>
      <c r="AIF113" s="80"/>
      <c r="AIG113" s="80"/>
      <c r="AIH113" s="80"/>
      <c r="AII113" s="80"/>
      <c r="AIJ113" s="80"/>
      <c r="AIK113" s="80"/>
      <c r="AIL113" s="80"/>
      <c r="AIM113" s="80"/>
      <c r="AIN113" s="80"/>
      <c r="AIO113" s="80"/>
      <c r="AIP113" s="80"/>
      <c r="AIQ113" s="80"/>
      <c r="AIR113" s="80"/>
      <c r="AIS113" s="80"/>
      <c r="AIT113" s="80"/>
      <c r="AIU113" s="80"/>
      <c r="AIV113" s="80"/>
      <c r="AIW113" s="80"/>
      <c r="AIX113" s="80"/>
      <c r="AIY113" s="80"/>
      <c r="AIZ113" s="80"/>
      <c r="AJA113" s="80"/>
      <c r="AJB113" s="80"/>
      <c r="AJC113" s="80"/>
      <c r="AJD113" s="80"/>
      <c r="AJE113" s="80"/>
      <c r="AJF113" s="80"/>
      <c r="AJG113" s="80"/>
      <c r="AJH113" s="80"/>
      <c r="AJI113" s="80"/>
      <c r="AJJ113" s="80"/>
      <c r="AJK113" s="80"/>
      <c r="AJL113" s="80"/>
      <c r="AJM113" s="80"/>
      <c r="AJN113" s="80"/>
      <c r="AJO113" s="80"/>
      <c r="AJP113" s="80"/>
      <c r="AJQ113" s="80"/>
      <c r="AJR113" s="80"/>
      <c r="AJS113" s="80"/>
      <c r="AJT113" s="80"/>
      <c r="AJU113" s="80"/>
      <c r="AJV113" s="80"/>
      <c r="AJW113" s="80"/>
      <c r="AJX113" s="80"/>
      <c r="AJY113" s="80"/>
      <c r="AJZ113" s="80"/>
      <c r="AKA113" s="80"/>
      <c r="AKB113" s="80"/>
      <c r="AKC113" s="80"/>
      <c r="AKD113" s="80"/>
      <c r="AKE113" s="80"/>
      <c r="AKF113" s="80"/>
      <c r="AKG113" s="80"/>
      <c r="AKH113" s="80"/>
      <c r="AKI113" s="80"/>
      <c r="AKJ113" s="80"/>
      <c r="AKK113" s="80"/>
      <c r="AKL113" s="80"/>
      <c r="AKM113" s="80"/>
      <c r="AKN113" s="80"/>
      <c r="AKO113" s="80"/>
      <c r="AKP113" s="80"/>
      <c r="AKQ113" s="80"/>
      <c r="AKR113" s="80"/>
      <c r="AKS113" s="80"/>
      <c r="AKT113" s="80"/>
      <c r="AKU113" s="80"/>
      <c r="AKV113" s="80"/>
      <c r="AKW113" s="80"/>
      <c r="AKX113" s="80"/>
      <c r="AKY113" s="80"/>
      <c r="AKZ113" s="80"/>
      <c r="ALA113" s="80"/>
      <c r="ALB113" s="80"/>
      <c r="ALC113" s="80"/>
      <c r="ALD113" s="80"/>
      <c r="ALE113" s="80"/>
      <c r="ALF113" s="80"/>
      <c r="ALG113" s="80"/>
      <c r="ALH113" s="80"/>
      <c r="ALI113" s="80"/>
      <c r="ALJ113" s="80"/>
      <c r="ALK113" s="80"/>
      <c r="ALL113" s="80"/>
      <c r="ALM113" s="80"/>
      <c r="ALN113" s="80"/>
      <c r="ALO113" s="80"/>
      <c r="ALP113" s="80"/>
      <c r="ALQ113" s="80"/>
      <c r="ALR113" s="80"/>
      <c r="ALS113" s="80"/>
      <c r="ALT113" s="80"/>
      <c r="ALU113" s="80"/>
      <c r="ALV113" s="80"/>
      <c r="ALW113" s="80"/>
      <c r="ALX113" s="80"/>
      <c r="ALY113" s="80"/>
      <c r="ALZ113" s="80"/>
      <c r="AMA113" s="80"/>
      <c r="AMB113" s="80"/>
      <c r="AMC113" s="80"/>
      <c r="AMD113" s="80"/>
      <c r="AME113" s="80"/>
      <c r="AMF113" s="80"/>
      <c r="AMG113" s="80"/>
      <c r="AMH113" s="80"/>
      <c r="AMI113" s="80"/>
      <c r="AMJ113" s="80"/>
    </row>
    <row r="114" spans="1:1024">
      <c r="A114" s="202"/>
      <c r="C114" s="203"/>
      <c r="D114" s="68"/>
      <c r="E114" s="204"/>
      <c r="F114" s="204"/>
      <c r="G114" s="204"/>
      <c r="H114" s="205"/>
      <c r="I114" s="247"/>
      <c r="J114" s="251"/>
      <c r="K114" s="83"/>
      <c r="P114" s="84"/>
    </row>
    <row r="115" spans="1:1024" ht="85.5" customHeight="1">
      <c r="A115" s="202"/>
      <c r="B115" s="215" t="s">
        <v>45</v>
      </c>
      <c r="C115" s="214" t="s">
        <v>209</v>
      </c>
      <c r="D115" s="68"/>
      <c r="E115" s="204"/>
      <c r="F115" s="204"/>
      <c r="G115" s="204"/>
      <c r="H115" s="205">
        <v>8</v>
      </c>
      <c r="I115" s="247">
        <v>0</v>
      </c>
      <c r="J115" s="251">
        <f>H115*I115</f>
        <v>0</v>
      </c>
      <c r="K115" s="83"/>
      <c r="P115" s="84"/>
    </row>
    <row r="116" spans="1:1024">
      <c r="A116" s="202"/>
      <c r="C116" s="203"/>
      <c r="D116" s="68"/>
      <c r="E116" s="204"/>
      <c r="F116" s="204"/>
      <c r="G116" s="204"/>
      <c r="H116" s="205"/>
      <c r="I116" s="247"/>
      <c r="J116" s="251"/>
      <c r="K116" s="83"/>
      <c r="P116" s="84"/>
    </row>
    <row r="117" spans="1:1024" ht="126" customHeight="1">
      <c r="A117" s="202"/>
      <c r="B117" s="215" t="s">
        <v>52</v>
      </c>
      <c r="C117" s="214" t="s">
        <v>64</v>
      </c>
      <c r="D117" s="68"/>
      <c r="E117" s="204">
        <v>140</v>
      </c>
      <c r="F117" s="204">
        <v>60</v>
      </c>
      <c r="G117" s="204">
        <v>72</v>
      </c>
      <c r="H117" s="205">
        <v>1</v>
      </c>
      <c r="I117" s="247">
        <v>0</v>
      </c>
      <c r="J117" s="251">
        <f>H117*I117</f>
        <v>0</v>
      </c>
      <c r="K117" s="83"/>
      <c r="P117" s="84"/>
    </row>
    <row r="118" spans="1:1024">
      <c r="A118" s="202"/>
      <c r="C118" s="203"/>
      <c r="D118" s="68"/>
      <c r="E118" s="204"/>
      <c r="F118" s="204"/>
      <c r="G118" s="204"/>
      <c r="H118" s="205"/>
      <c r="I118" s="247"/>
      <c r="J118" s="251"/>
      <c r="K118" s="83"/>
      <c r="P118" s="84"/>
    </row>
    <row r="119" spans="1:1024" ht="35.25" customHeight="1">
      <c r="A119" s="202"/>
      <c r="B119" s="213" t="s">
        <v>46</v>
      </c>
      <c r="C119" s="214" t="s">
        <v>80</v>
      </c>
      <c r="D119" s="68"/>
      <c r="E119" s="204">
        <v>240</v>
      </c>
      <c r="F119" s="204">
        <v>2</v>
      </c>
      <c r="G119" s="204">
        <v>160</v>
      </c>
      <c r="H119" s="205">
        <v>1</v>
      </c>
      <c r="I119" s="247">
        <v>0</v>
      </c>
      <c r="J119" s="251">
        <f>H119*I119</f>
        <v>0</v>
      </c>
      <c r="K119" s="83"/>
      <c r="P119" s="84"/>
    </row>
    <row r="120" spans="1:1024">
      <c r="A120" s="202"/>
      <c r="C120" s="203"/>
      <c r="D120" s="68"/>
      <c r="E120" s="204"/>
      <c r="F120" s="204"/>
      <c r="G120" s="204"/>
      <c r="H120" s="205"/>
      <c r="I120" s="247"/>
      <c r="J120" s="251"/>
      <c r="K120" s="83"/>
      <c r="P120" s="84"/>
    </row>
    <row r="121" spans="1:1024">
      <c r="A121" s="202"/>
      <c r="C121" s="203"/>
      <c r="D121" s="68"/>
      <c r="E121" s="204"/>
      <c r="F121" s="204"/>
      <c r="G121" s="204"/>
      <c r="H121" s="205"/>
      <c r="I121" s="247"/>
      <c r="J121" s="251"/>
      <c r="K121" s="83"/>
      <c r="P121" s="84"/>
    </row>
    <row r="122" spans="1:1024" s="82" customFormat="1" ht="15.75">
      <c r="A122" s="129" t="s">
        <v>6</v>
      </c>
      <c r="B122" s="210"/>
      <c r="C122" s="211" t="s">
        <v>104</v>
      </c>
      <c r="D122" s="78"/>
      <c r="E122" s="212"/>
      <c r="F122" s="212"/>
      <c r="G122" s="212"/>
      <c r="H122" s="130"/>
      <c r="I122" s="246"/>
      <c r="J122" s="129"/>
      <c r="K122" s="79"/>
      <c r="L122" s="79"/>
      <c r="M122" s="80"/>
      <c r="N122" s="80"/>
      <c r="O122" s="80"/>
      <c r="P122" s="81"/>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c r="BE122" s="80"/>
      <c r="BF122" s="80"/>
      <c r="BG122" s="80"/>
      <c r="BH122" s="80"/>
      <c r="BI122" s="80"/>
      <c r="BJ122" s="80"/>
      <c r="BK122" s="80"/>
      <c r="BL122" s="80"/>
      <c r="BM122" s="80"/>
      <c r="BN122" s="80"/>
      <c r="BO122" s="80"/>
      <c r="BP122" s="80"/>
      <c r="BQ122" s="80"/>
      <c r="BR122" s="80"/>
      <c r="BS122" s="80"/>
      <c r="BT122" s="80"/>
      <c r="BU122" s="80"/>
      <c r="BV122" s="80"/>
      <c r="BW122" s="80"/>
      <c r="BX122" s="80"/>
      <c r="BY122" s="80"/>
      <c r="BZ122" s="80"/>
      <c r="CA122" s="80"/>
      <c r="CB122" s="80"/>
      <c r="CC122" s="80"/>
      <c r="CD122" s="80"/>
      <c r="CE122" s="80"/>
      <c r="CF122" s="80"/>
      <c r="CG122" s="80"/>
      <c r="CH122" s="80"/>
      <c r="CI122" s="80"/>
      <c r="CJ122" s="80"/>
      <c r="CK122" s="80"/>
      <c r="CL122" s="80"/>
      <c r="CM122" s="80"/>
      <c r="CN122" s="80"/>
      <c r="CO122" s="80"/>
      <c r="CP122" s="80"/>
      <c r="CQ122" s="80"/>
      <c r="CR122" s="80"/>
      <c r="CS122" s="80"/>
      <c r="CT122" s="80"/>
      <c r="CU122" s="80"/>
      <c r="CV122" s="80"/>
      <c r="CW122" s="80"/>
      <c r="CX122" s="80"/>
      <c r="CY122" s="80"/>
      <c r="CZ122" s="80"/>
      <c r="DA122" s="80"/>
      <c r="DB122" s="80"/>
      <c r="DC122" s="80"/>
      <c r="DD122" s="80"/>
      <c r="DE122" s="80"/>
      <c r="DF122" s="80"/>
      <c r="DG122" s="80"/>
      <c r="DH122" s="80"/>
      <c r="DI122" s="80"/>
      <c r="DJ122" s="80"/>
      <c r="DK122" s="80"/>
      <c r="DL122" s="80"/>
      <c r="DM122" s="80"/>
      <c r="DN122" s="80"/>
      <c r="DO122" s="80"/>
      <c r="DP122" s="80"/>
      <c r="DQ122" s="80"/>
      <c r="DR122" s="80"/>
      <c r="DS122" s="80"/>
      <c r="DT122" s="80"/>
      <c r="DU122" s="80"/>
      <c r="DV122" s="80"/>
      <c r="DW122" s="80"/>
      <c r="DX122" s="80"/>
      <c r="DY122" s="80"/>
      <c r="DZ122" s="80"/>
      <c r="EA122" s="80"/>
      <c r="EB122" s="80"/>
      <c r="EC122" s="80"/>
      <c r="ED122" s="80"/>
      <c r="EE122" s="80"/>
      <c r="EF122" s="80"/>
      <c r="EG122" s="80"/>
      <c r="EH122" s="80"/>
      <c r="EI122" s="80"/>
      <c r="EJ122" s="80"/>
      <c r="EK122" s="80"/>
      <c r="EL122" s="80"/>
      <c r="EM122" s="80"/>
      <c r="EN122" s="80"/>
      <c r="EO122" s="80"/>
      <c r="EP122" s="80"/>
      <c r="EQ122" s="80"/>
      <c r="ER122" s="80"/>
      <c r="ES122" s="80"/>
      <c r="ET122" s="80"/>
      <c r="EU122" s="80"/>
      <c r="EV122" s="80"/>
      <c r="EW122" s="80"/>
      <c r="EX122" s="80"/>
      <c r="EY122" s="80"/>
      <c r="EZ122" s="80"/>
      <c r="FA122" s="80"/>
      <c r="FB122" s="80"/>
      <c r="FC122" s="80"/>
      <c r="FD122" s="80"/>
      <c r="FE122" s="80"/>
      <c r="FF122" s="80"/>
      <c r="FG122" s="80"/>
      <c r="FH122" s="80"/>
      <c r="FI122" s="80"/>
      <c r="FJ122" s="80"/>
      <c r="FK122" s="80"/>
      <c r="FL122" s="80"/>
      <c r="FM122" s="80"/>
      <c r="FN122" s="80"/>
      <c r="FO122" s="80"/>
      <c r="FP122" s="80"/>
      <c r="FQ122" s="80"/>
      <c r="FR122" s="80"/>
      <c r="FS122" s="80"/>
      <c r="FT122" s="80"/>
      <c r="FU122" s="80"/>
      <c r="FV122" s="80"/>
      <c r="FW122" s="80"/>
      <c r="FX122" s="80"/>
      <c r="FY122" s="80"/>
      <c r="FZ122" s="80"/>
      <c r="GA122" s="80"/>
      <c r="GB122" s="80"/>
      <c r="GC122" s="80"/>
      <c r="GD122" s="80"/>
      <c r="GE122" s="80"/>
      <c r="GF122" s="80"/>
      <c r="GG122" s="80"/>
      <c r="GH122" s="80"/>
      <c r="GI122" s="80"/>
      <c r="GJ122" s="80"/>
      <c r="GK122" s="80"/>
      <c r="GL122" s="80"/>
      <c r="GM122" s="80"/>
      <c r="GN122" s="80"/>
      <c r="GO122" s="80"/>
      <c r="GP122" s="80"/>
      <c r="GQ122" s="80"/>
      <c r="GR122" s="80"/>
      <c r="GS122" s="80"/>
      <c r="GT122" s="80"/>
      <c r="GU122" s="80"/>
      <c r="GV122" s="80"/>
      <c r="GW122" s="80"/>
      <c r="GX122" s="80"/>
      <c r="GY122" s="80"/>
      <c r="GZ122" s="80"/>
      <c r="HA122" s="80"/>
      <c r="HB122" s="80"/>
      <c r="HC122" s="80"/>
      <c r="HD122" s="80"/>
      <c r="HE122" s="80"/>
      <c r="HF122" s="80"/>
      <c r="HG122" s="80"/>
      <c r="HH122" s="80"/>
      <c r="HI122" s="80"/>
      <c r="HJ122" s="80"/>
      <c r="HK122" s="80"/>
      <c r="HL122" s="80"/>
      <c r="HM122" s="80"/>
      <c r="HN122" s="80"/>
      <c r="HO122" s="80"/>
      <c r="HP122" s="80"/>
      <c r="HQ122" s="80"/>
      <c r="HR122" s="80"/>
      <c r="HS122" s="80"/>
      <c r="HT122" s="80"/>
      <c r="HU122" s="80"/>
      <c r="HV122" s="80"/>
      <c r="HW122" s="80"/>
      <c r="HX122" s="80"/>
      <c r="HY122" s="80"/>
      <c r="HZ122" s="80"/>
      <c r="IA122" s="80"/>
      <c r="IB122" s="80"/>
      <c r="IC122" s="80"/>
      <c r="ID122" s="80"/>
      <c r="IE122" s="80"/>
      <c r="IF122" s="80"/>
      <c r="IG122" s="80"/>
      <c r="IH122" s="80"/>
      <c r="II122" s="80"/>
      <c r="IJ122" s="80"/>
      <c r="IK122" s="80"/>
      <c r="IL122" s="80"/>
      <c r="IM122" s="80"/>
      <c r="IN122" s="80"/>
      <c r="IO122" s="80"/>
      <c r="IP122" s="80"/>
      <c r="IQ122" s="80"/>
      <c r="IR122" s="80"/>
      <c r="IS122" s="80"/>
      <c r="IT122" s="80"/>
      <c r="IU122" s="80"/>
      <c r="IV122" s="80"/>
      <c r="IW122" s="80"/>
      <c r="IX122" s="80"/>
      <c r="IY122" s="80"/>
      <c r="IZ122" s="80"/>
      <c r="JA122" s="80"/>
      <c r="JB122" s="80"/>
      <c r="JC122" s="80"/>
      <c r="JD122" s="80"/>
      <c r="JE122" s="80"/>
      <c r="JF122" s="80"/>
      <c r="JG122" s="80"/>
      <c r="JH122" s="80"/>
      <c r="JI122" s="80"/>
      <c r="JJ122" s="80"/>
      <c r="JK122" s="80"/>
      <c r="JL122" s="80"/>
      <c r="JM122" s="80"/>
      <c r="JN122" s="80"/>
      <c r="JO122" s="80"/>
      <c r="JP122" s="80"/>
      <c r="JQ122" s="80"/>
      <c r="JR122" s="80"/>
      <c r="JS122" s="80"/>
      <c r="JT122" s="80"/>
      <c r="JU122" s="80"/>
      <c r="JV122" s="80"/>
      <c r="JW122" s="80"/>
      <c r="JX122" s="80"/>
      <c r="JY122" s="80"/>
      <c r="JZ122" s="80"/>
      <c r="KA122" s="80"/>
      <c r="KB122" s="80"/>
      <c r="KC122" s="80"/>
      <c r="KD122" s="80"/>
      <c r="KE122" s="80"/>
      <c r="KF122" s="80"/>
      <c r="KG122" s="80"/>
      <c r="KH122" s="80"/>
      <c r="KI122" s="80"/>
      <c r="KJ122" s="80"/>
      <c r="KK122" s="80"/>
      <c r="KL122" s="80"/>
      <c r="KM122" s="80"/>
      <c r="KN122" s="80"/>
      <c r="KO122" s="80"/>
      <c r="KP122" s="80"/>
      <c r="KQ122" s="80"/>
      <c r="KR122" s="80"/>
      <c r="KS122" s="80"/>
      <c r="KT122" s="80"/>
      <c r="KU122" s="80"/>
      <c r="KV122" s="80"/>
      <c r="KW122" s="80"/>
      <c r="KX122" s="80"/>
      <c r="KY122" s="80"/>
      <c r="KZ122" s="80"/>
      <c r="LA122" s="80"/>
      <c r="LB122" s="80"/>
      <c r="LC122" s="80"/>
      <c r="LD122" s="80"/>
      <c r="LE122" s="80"/>
      <c r="LF122" s="80"/>
      <c r="LG122" s="80"/>
      <c r="LH122" s="80"/>
      <c r="LI122" s="80"/>
      <c r="LJ122" s="80"/>
      <c r="LK122" s="80"/>
      <c r="LL122" s="80"/>
      <c r="LM122" s="80"/>
      <c r="LN122" s="80"/>
      <c r="LO122" s="80"/>
      <c r="LP122" s="80"/>
      <c r="LQ122" s="80"/>
      <c r="LR122" s="80"/>
      <c r="LS122" s="80"/>
      <c r="LT122" s="80"/>
      <c r="LU122" s="80"/>
      <c r="LV122" s="80"/>
      <c r="LW122" s="80"/>
      <c r="LX122" s="80"/>
      <c r="LY122" s="80"/>
      <c r="LZ122" s="80"/>
      <c r="MA122" s="80"/>
      <c r="MB122" s="80"/>
      <c r="MC122" s="80"/>
      <c r="MD122" s="80"/>
      <c r="ME122" s="80"/>
      <c r="MF122" s="80"/>
      <c r="MG122" s="80"/>
      <c r="MH122" s="80"/>
      <c r="MI122" s="80"/>
      <c r="MJ122" s="80"/>
      <c r="MK122" s="80"/>
      <c r="ML122" s="80"/>
      <c r="MM122" s="80"/>
      <c r="MN122" s="80"/>
      <c r="MO122" s="80"/>
      <c r="MP122" s="80"/>
      <c r="MQ122" s="80"/>
      <c r="MR122" s="80"/>
      <c r="MS122" s="80"/>
      <c r="MT122" s="80"/>
      <c r="MU122" s="80"/>
      <c r="MV122" s="80"/>
      <c r="MW122" s="80"/>
      <c r="MX122" s="80"/>
      <c r="MY122" s="80"/>
      <c r="MZ122" s="80"/>
      <c r="NA122" s="80"/>
      <c r="NB122" s="80"/>
      <c r="NC122" s="80"/>
      <c r="ND122" s="80"/>
      <c r="NE122" s="80"/>
      <c r="NF122" s="80"/>
      <c r="NG122" s="80"/>
      <c r="NH122" s="80"/>
      <c r="NI122" s="80"/>
      <c r="NJ122" s="80"/>
      <c r="NK122" s="80"/>
      <c r="NL122" s="80"/>
      <c r="NM122" s="80"/>
      <c r="NN122" s="80"/>
      <c r="NO122" s="80"/>
      <c r="NP122" s="80"/>
      <c r="NQ122" s="80"/>
      <c r="NR122" s="80"/>
      <c r="NS122" s="80"/>
      <c r="NT122" s="80"/>
      <c r="NU122" s="80"/>
      <c r="NV122" s="80"/>
      <c r="NW122" s="80"/>
      <c r="NX122" s="80"/>
      <c r="NY122" s="80"/>
      <c r="NZ122" s="80"/>
      <c r="OA122" s="80"/>
      <c r="OB122" s="80"/>
      <c r="OC122" s="80"/>
      <c r="OD122" s="80"/>
      <c r="OE122" s="80"/>
      <c r="OF122" s="80"/>
      <c r="OG122" s="80"/>
      <c r="OH122" s="80"/>
      <c r="OI122" s="80"/>
      <c r="OJ122" s="80"/>
      <c r="OK122" s="80"/>
      <c r="OL122" s="80"/>
      <c r="OM122" s="80"/>
      <c r="ON122" s="80"/>
      <c r="OO122" s="80"/>
      <c r="OP122" s="80"/>
      <c r="OQ122" s="80"/>
      <c r="OR122" s="80"/>
      <c r="OS122" s="80"/>
      <c r="OT122" s="80"/>
      <c r="OU122" s="80"/>
      <c r="OV122" s="80"/>
      <c r="OW122" s="80"/>
      <c r="OX122" s="80"/>
      <c r="OY122" s="80"/>
      <c r="OZ122" s="80"/>
      <c r="PA122" s="80"/>
      <c r="PB122" s="80"/>
      <c r="PC122" s="80"/>
      <c r="PD122" s="80"/>
      <c r="PE122" s="80"/>
      <c r="PF122" s="80"/>
      <c r="PG122" s="80"/>
      <c r="PH122" s="80"/>
      <c r="PI122" s="80"/>
      <c r="PJ122" s="80"/>
      <c r="PK122" s="80"/>
      <c r="PL122" s="80"/>
      <c r="PM122" s="80"/>
      <c r="PN122" s="80"/>
      <c r="PO122" s="80"/>
      <c r="PP122" s="80"/>
      <c r="PQ122" s="80"/>
      <c r="PR122" s="80"/>
      <c r="PS122" s="80"/>
      <c r="PT122" s="80"/>
      <c r="PU122" s="80"/>
      <c r="PV122" s="80"/>
      <c r="PW122" s="80"/>
      <c r="PX122" s="80"/>
      <c r="PY122" s="80"/>
      <c r="PZ122" s="80"/>
      <c r="QA122" s="80"/>
      <c r="QB122" s="80"/>
      <c r="QC122" s="80"/>
      <c r="QD122" s="80"/>
      <c r="QE122" s="80"/>
      <c r="QF122" s="80"/>
      <c r="QG122" s="80"/>
      <c r="QH122" s="80"/>
      <c r="QI122" s="80"/>
      <c r="QJ122" s="80"/>
      <c r="QK122" s="80"/>
      <c r="QL122" s="80"/>
      <c r="QM122" s="80"/>
      <c r="QN122" s="80"/>
      <c r="QO122" s="80"/>
      <c r="QP122" s="80"/>
      <c r="QQ122" s="80"/>
      <c r="QR122" s="80"/>
      <c r="QS122" s="80"/>
      <c r="QT122" s="80"/>
      <c r="QU122" s="80"/>
      <c r="QV122" s="80"/>
      <c r="QW122" s="80"/>
      <c r="QX122" s="80"/>
      <c r="QY122" s="80"/>
      <c r="QZ122" s="80"/>
      <c r="RA122" s="80"/>
      <c r="RB122" s="80"/>
      <c r="RC122" s="80"/>
      <c r="RD122" s="80"/>
      <c r="RE122" s="80"/>
      <c r="RF122" s="80"/>
      <c r="RG122" s="80"/>
      <c r="RH122" s="80"/>
      <c r="RI122" s="80"/>
      <c r="RJ122" s="80"/>
      <c r="RK122" s="80"/>
      <c r="RL122" s="80"/>
      <c r="RM122" s="80"/>
      <c r="RN122" s="80"/>
      <c r="RO122" s="80"/>
      <c r="RP122" s="80"/>
      <c r="RQ122" s="80"/>
      <c r="RR122" s="80"/>
      <c r="RS122" s="80"/>
      <c r="RT122" s="80"/>
      <c r="RU122" s="80"/>
      <c r="RV122" s="80"/>
      <c r="RW122" s="80"/>
      <c r="RX122" s="80"/>
      <c r="RY122" s="80"/>
      <c r="RZ122" s="80"/>
      <c r="SA122" s="80"/>
      <c r="SB122" s="80"/>
      <c r="SC122" s="80"/>
      <c r="SD122" s="80"/>
      <c r="SE122" s="80"/>
      <c r="SF122" s="80"/>
      <c r="SG122" s="80"/>
      <c r="SH122" s="80"/>
      <c r="SI122" s="80"/>
      <c r="SJ122" s="80"/>
      <c r="SK122" s="80"/>
      <c r="SL122" s="80"/>
      <c r="SM122" s="80"/>
      <c r="SN122" s="80"/>
      <c r="SO122" s="80"/>
      <c r="SP122" s="80"/>
      <c r="SQ122" s="80"/>
      <c r="SR122" s="80"/>
      <c r="SS122" s="80"/>
      <c r="ST122" s="80"/>
      <c r="SU122" s="80"/>
      <c r="SV122" s="80"/>
      <c r="SW122" s="80"/>
      <c r="SX122" s="80"/>
      <c r="SY122" s="80"/>
      <c r="SZ122" s="80"/>
      <c r="TA122" s="80"/>
      <c r="TB122" s="80"/>
      <c r="TC122" s="80"/>
      <c r="TD122" s="80"/>
      <c r="TE122" s="80"/>
      <c r="TF122" s="80"/>
      <c r="TG122" s="80"/>
      <c r="TH122" s="80"/>
      <c r="TI122" s="80"/>
      <c r="TJ122" s="80"/>
      <c r="TK122" s="80"/>
      <c r="TL122" s="80"/>
      <c r="TM122" s="80"/>
      <c r="TN122" s="80"/>
      <c r="TO122" s="80"/>
      <c r="TP122" s="80"/>
      <c r="TQ122" s="80"/>
      <c r="TR122" s="80"/>
      <c r="TS122" s="80"/>
      <c r="TT122" s="80"/>
      <c r="TU122" s="80"/>
      <c r="TV122" s="80"/>
      <c r="TW122" s="80"/>
      <c r="TX122" s="80"/>
      <c r="TY122" s="80"/>
      <c r="TZ122" s="80"/>
      <c r="UA122" s="80"/>
      <c r="UB122" s="80"/>
      <c r="UC122" s="80"/>
      <c r="UD122" s="80"/>
      <c r="UE122" s="80"/>
      <c r="UF122" s="80"/>
      <c r="UG122" s="80"/>
      <c r="UH122" s="80"/>
      <c r="UI122" s="80"/>
      <c r="UJ122" s="80"/>
      <c r="UK122" s="80"/>
      <c r="UL122" s="80"/>
      <c r="UM122" s="80"/>
      <c r="UN122" s="80"/>
      <c r="UO122" s="80"/>
      <c r="UP122" s="80"/>
      <c r="UQ122" s="80"/>
      <c r="UR122" s="80"/>
      <c r="US122" s="80"/>
      <c r="UT122" s="80"/>
      <c r="UU122" s="80"/>
      <c r="UV122" s="80"/>
      <c r="UW122" s="80"/>
      <c r="UX122" s="80"/>
      <c r="UY122" s="80"/>
      <c r="UZ122" s="80"/>
      <c r="VA122" s="80"/>
      <c r="VB122" s="80"/>
      <c r="VC122" s="80"/>
      <c r="VD122" s="80"/>
      <c r="VE122" s="80"/>
      <c r="VF122" s="80"/>
      <c r="VG122" s="80"/>
      <c r="VH122" s="80"/>
      <c r="VI122" s="80"/>
      <c r="VJ122" s="80"/>
      <c r="VK122" s="80"/>
      <c r="VL122" s="80"/>
      <c r="VM122" s="80"/>
      <c r="VN122" s="80"/>
      <c r="VO122" s="80"/>
      <c r="VP122" s="80"/>
      <c r="VQ122" s="80"/>
      <c r="VR122" s="80"/>
      <c r="VS122" s="80"/>
      <c r="VT122" s="80"/>
      <c r="VU122" s="80"/>
      <c r="VV122" s="80"/>
      <c r="VW122" s="80"/>
      <c r="VX122" s="80"/>
      <c r="VY122" s="80"/>
      <c r="VZ122" s="80"/>
      <c r="WA122" s="80"/>
      <c r="WB122" s="80"/>
      <c r="WC122" s="80"/>
      <c r="WD122" s="80"/>
      <c r="WE122" s="80"/>
      <c r="WF122" s="80"/>
      <c r="WG122" s="80"/>
      <c r="WH122" s="80"/>
      <c r="WI122" s="80"/>
      <c r="WJ122" s="80"/>
      <c r="WK122" s="80"/>
      <c r="WL122" s="80"/>
      <c r="WM122" s="80"/>
      <c r="WN122" s="80"/>
      <c r="WO122" s="80"/>
      <c r="WP122" s="80"/>
      <c r="WQ122" s="80"/>
      <c r="WR122" s="80"/>
      <c r="WS122" s="80"/>
      <c r="WT122" s="80"/>
      <c r="WU122" s="80"/>
      <c r="WV122" s="80"/>
      <c r="WW122" s="80"/>
      <c r="WX122" s="80"/>
      <c r="WY122" s="80"/>
      <c r="WZ122" s="80"/>
      <c r="XA122" s="80"/>
      <c r="XB122" s="80"/>
      <c r="XC122" s="80"/>
      <c r="XD122" s="80"/>
      <c r="XE122" s="80"/>
      <c r="XF122" s="80"/>
      <c r="XG122" s="80"/>
      <c r="XH122" s="80"/>
      <c r="XI122" s="80"/>
      <c r="XJ122" s="80"/>
      <c r="XK122" s="80"/>
      <c r="XL122" s="80"/>
      <c r="XM122" s="80"/>
      <c r="XN122" s="80"/>
      <c r="XO122" s="80"/>
      <c r="XP122" s="80"/>
      <c r="XQ122" s="80"/>
      <c r="XR122" s="80"/>
      <c r="XS122" s="80"/>
      <c r="XT122" s="80"/>
      <c r="XU122" s="80"/>
      <c r="XV122" s="80"/>
      <c r="XW122" s="80"/>
      <c r="XX122" s="80"/>
      <c r="XY122" s="80"/>
      <c r="XZ122" s="80"/>
      <c r="YA122" s="80"/>
      <c r="YB122" s="80"/>
      <c r="YC122" s="80"/>
      <c r="YD122" s="80"/>
      <c r="YE122" s="80"/>
      <c r="YF122" s="80"/>
      <c r="YG122" s="80"/>
      <c r="YH122" s="80"/>
      <c r="YI122" s="80"/>
      <c r="YJ122" s="80"/>
      <c r="YK122" s="80"/>
      <c r="YL122" s="80"/>
      <c r="YM122" s="80"/>
      <c r="YN122" s="80"/>
      <c r="YO122" s="80"/>
      <c r="YP122" s="80"/>
      <c r="YQ122" s="80"/>
      <c r="YR122" s="80"/>
      <c r="YS122" s="80"/>
      <c r="YT122" s="80"/>
      <c r="YU122" s="80"/>
      <c r="YV122" s="80"/>
      <c r="YW122" s="80"/>
      <c r="YX122" s="80"/>
      <c r="YY122" s="80"/>
      <c r="YZ122" s="80"/>
      <c r="ZA122" s="80"/>
      <c r="ZB122" s="80"/>
      <c r="ZC122" s="80"/>
      <c r="ZD122" s="80"/>
      <c r="ZE122" s="80"/>
      <c r="ZF122" s="80"/>
      <c r="ZG122" s="80"/>
      <c r="ZH122" s="80"/>
      <c r="ZI122" s="80"/>
      <c r="ZJ122" s="80"/>
      <c r="ZK122" s="80"/>
      <c r="ZL122" s="80"/>
      <c r="ZM122" s="80"/>
      <c r="ZN122" s="80"/>
      <c r="ZO122" s="80"/>
      <c r="ZP122" s="80"/>
      <c r="ZQ122" s="80"/>
      <c r="ZR122" s="80"/>
      <c r="ZS122" s="80"/>
      <c r="ZT122" s="80"/>
      <c r="ZU122" s="80"/>
      <c r="ZV122" s="80"/>
      <c r="ZW122" s="80"/>
      <c r="ZX122" s="80"/>
      <c r="ZY122" s="80"/>
      <c r="ZZ122" s="80"/>
      <c r="AAA122" s="80"/>
      <c r="AAB122" s="80"/>
      <c r="AAC122" s="80"/>
      <c r="AAD122" s="80"/>
      <c r="AAE122" s="80"/>
      <c r="AAF122" s="80"/>
      <c r="AAG122" s="80"/>
      <c r="AAH122" s="80"/>
      <c r="AAI122" s="80"/>
      <c r="AAJ122" s="80"/>
      <c r="AAK122" s="80"/>
      <c r="AAL122" s="80"/>
      <c r="AAM122" s="80"/>
      <c r="AAN122" s="80"/>
      <c r="AAO122" s="80"/>
      <c r="AAP122" s="80"/>
      <c r="AAQ122" s="80"/>
      <c r="AAR122" s="80"/>
      <c r="AAS122" s="80"/>
      <c r="AAT122" s="80"/>
      <c r="AAU122" s="80"/>
      <c r="AAV122" s="80"/>
      <c r="AAW122" s="80"/>
      <c r="AAX122" s="80"/>
      <c r="AAY122" s="80"/>
      <c r="AAZ122" s="80"/>
      <c r="ABA122" s="80"/>
      <c r="ABB122" s="80"/>
      <c r="ABC122" s="80"/>
      <c r="ABD122" s="80"/>
      <c r="ABE122" s="80"/>
      <c r="ABF122" s="80"/>
      <c r="ABG122" s="80"/>
      <c r="ABH122" s="80"/>
      <c r="ABI122" s="80"/>
      <c r="ABJ122" s="80"/>
      <c r="ABK122" s="80"/>
      <c r="ABL122" s="80"/>
      <c r="ABM122" s="80"/>
      <c r="ABN122" s="80"/>
      <c r="ABO122" s="80"/>
      <c r="ABP122" s="80"/>
      <c r="ABQ122" s="80"/>
      <c r="ABR122" s="80"/>
      <c r="ABS122" s="80"/>
      <c r="ABT122" s="80"/>
      <c r="ABU122" s="80"/>
      <c r="ABV122" s="80"/>
      <c r="ABW122" s="80"/>
      <c r="ABX122" s="80"/>
      <c r="ABY122" s="80"/>
      <c r="ABZ122" s="80"/>
      <c r="ACA122" s="80"/>
      <c r="ACB122" s="80"/>
      <c r="ACC122" s="80"/>
      <c r="ACD122" s="80"/>
      <c r="ACE122" s="80"/>
      <c r="ACF122" s="80"/>
      <c r="ACG122" s="80"/>
      <c r="ACH122" s="80"/>
      <c r="ACI122" s="80"/>
      <c r="ACJ122" s="80"/>
      <c r="ACK122" s="80"/>
      <c r="ACL122" s="80"/>
      <c r="ACM122" s="80"/>
      <c r="ACN122" s="80"/>
      <c r="ACO122" s="80"/>
      <c r="ACP122" s="80"/>
      <c r="ACQ122" s="80"/>
      <c r="ACR122" s="80"/>
      <c r="ACS122" s="80"/>
      <c r="ACT122" s="80"/>
      <c r="ACU122" s="80"/>
      <c r="ACV122" s="80"/>
      <c r="ACW122" s="80"/>
      <c r="ACX122" s="80"/>
      <c r="ACY122" s="80"/>
      <c r="ACZ122" s="80"/>
      <c r="ADA122" s="80"/>
      <c r="ADB122" s="80"/>
      <c r="ADC122" s="80"/>
      <c r="ADD122" s="80"/>
      <c r="ADE122" s="80"/>
      <c r="ADF122" s="80"/>
      <c r="ADG122" s="80"/>
      <c r="ADH122" s="80"/>
      <c r="ADI122" s="80"/>
      <c r="ADJ122" s="80"/>
      <c r="ADK122" s="80"/>
      <c r="ADL122" s="80"/>
      <c r="ADM122" s="80"/>
      <c r="ADN122" s="80"/>
      <c r="ADO122" s="80"/>
      <c r="ADP122" s="80"/>
      <c r="ADQ122" s="80"/>
      <c r="ADR122" s="80"/>
      <c r="ADS122" s="80"/>
      <c r="ADT122" s="80"/>
      <c r="ADU122" s="80"/>
      <c r="ADV122" s="80"/>
      <c r="ADW122" s="80"/>
      <c r="ADX122" s="80"/>
      <c r="ADY122" s="80"/>
      <c r="ADZ122" s="80"/>
      <c r="AEA122" s="80"/>
      <c r="AEB122" s="80"/>
      <c r="AEC122" s="80"/>
      <c r="AED122" s="80"/>
      <c r="AEE122" s="80"/>
      <c r="AEF122" s="80"/>
      <c r="AEG122" s="80"/>
      <c r="AEH122" s="80"/>
      <c r="AEI122" s="80"/>
      <c r="AEJ122" s="80"/>
      <c r="AEK122" s="80"/>
      <c r="AEL122" s="80"/>
      <c r="AEM122" s="80"/>
      <c r="AEN122" s="80"/>
      <c r="AEO122" s="80"/>
      <c r="AEP122" s="80"/>
      <c r="AEQ122" s="80"/>
      <c r="AER122" s="80"/>
      <c r="AES122" s="80"/>
      <c r="AET122" s="80"/>
      <c r="AEU122" s="80"/>
      <c r="AEV122" s="80"/>
      <c r="AEW122" s="80"/>
      <c r="AEX122" s="80"/>
      <c r="AEY122" s="80"/>
      <c r="AEZ122" s="80"/>
      <c r="AFA122" s="80"/>
      <c r="AFB122" s="80"/>
      <c r="AFC122" s="80"/>
      <c r="AFD122" s="80"/>
      <c r="AFE122" s="80"/>
      <c r="AFF122" s="80"/>
      <c r="AFG122" s="80"/>
      <c r="AFH122" s="80"/>
      <c r="AFI122" s="80"/>
      <c r="AFJ122" s="80"/>
      <c r="AFK122" s="80"/>
      <c r="AFL122" s="80"/>
      <c r="AFM122" s="80"/>
      <c r="AFN122" s="80"/>
      <c r="AFO122" s="80"/>
      <c r="AFP122" s="80"/>
      <c r="AFQ122" s="80"/>
      <c r="AFR122" s="80"/>
      <c r="AFS122" s="80"/>
      <c r="AFT122" s="80"/>
      <c r="AFU122" s="80"/>
      <c r="AFV122" s="80"/>
      <c r="AFW122" s="80"/>
      <c r="AFX122" s="80"/>
      <c r="AFY122" s="80"/>
      <c r="AFZ122" s="80"/>
      <c r="AGA122" s="80"/>
      <c r="AGB122" s="80"/>
      <c r="AGC122" s="80"/>
      <c r="AGD122" s="80"/>
      <c r="AGE122" s="80"/>
      <c r="AGF122" s="80"/>
      <c r="AGG122" s="80"/>
      <c r="AGH122" s="80"/>
      <c r="AGI122" s="80"/>
      <c r="AGJ122" s="80"/>
      <c r="AGK122" s="80"/>
      <c r="AGL122" s="80"/>
      <c r="AGM122" s="80"/>
      <c r="AGN122" s="80"/>
      <c r="AGO122" s="80"/>
      <c r="AGP122" s="80"/>
      <c r="AGQ122" s="80"/>
      <c r="AGR122" s="80"/>
      <c r="AGS122" s="80"/>
      <c r="AGT122" s="80"/>
      <c r="AGU122" s="80"/>
      <c r="AGV122" s="80"/>
      <c r="AGW122" s="80"/>
      <c r="AGX122" s="80"/>
      <c r="AGY122" s="80"/>
      <c r="AGZ122" s="80"/>
      <c r="AHA122" s="80"/>
      <c r="AHB122" s="80"/>
      <c r="AHC122" s="80"/>
      <c r="AHD122" s="80"/>
      <c r="AHE122" s="80"/>
      <c r="AHF122" s="80"/>
      <c r="AHG122" s="80"/>
      <c r="AHH122" s="80"/>
      <c r="AHI122" s="80"/>
      <c r="AHJ122" s="80"/>
      <c r="AHK122" s="80"/>
      <c r="AHL122" s="80"/>
      <c r="AHM122" s="80"/>
      <c r="AHN122" s="80"/>
      <c r="AHO122" s="80"/>
      <c r="AHP122" s="80"/>
      <c r="AHQ122" s="80"/>
      <c r="AHR122" s="80"/>
      <c r="AHS122" s="80"/>
      <c r="AHT122" s="80"/>
      <c r="AHU122" s="80"/>
      <c r="AHV122" s="80"/>
      <c r="AHW122" s="80"/>
      <c r="AHX122" s="80"/>
      <c r="AHY122" s="80"/>
      <c r="AHZ122" s="80"/>
      <c r="AIA122" s="80"/>
      <c r="AIB122" s="80"/>
      <c r="AIC122" s="80"/>
      <c r="AID122" s="80"/>
      <c r="AIE122" s="80"/>
      <c r="AIF122" s="80"/>
      <c r="AIG122" s="80"/>
      <c r="AIH122" s="80"/>
      <c r="AII122" s="80"/>
      <c r="AIJ122" s="80"/>
      <c r="AIK122" s="80"/>
      <c r="AIL122" s="80"/>
      <c r="AIM122" s="80"/>
      <c r="AIN122" s="80"/>
      <c r="AIO122" s="80"/>
      <c r="AIP122" s="80"/>
      <c r="AIQ122" s="80"/>
      <c r="AIR122" s="80"/>
      <c r="AIS122" s="80"/>
      <c r="AIT122" s="80"/>
      <c r="AIU122" s="80"/>
      <c r="AIV122" s="80"/>
      <c r="AIW122" s="80"/>
      <c r="AIX122" s="80"/>
      <c r="AIY122" s="80"/>
      <c r="AIZ122" s="80"/>
      <c r="AJA122" s="80"/>
      <c r="AJB122" s="80"/>
      <c r="AJC122" s="80"/>
      <c r="AJD122" s="80"/>
      <c r="AJE122" s="80"/>
      <c r="AJF122" s="80"/>
      <c r="AJG122" s="80"/>
      <c r="AJH122" s="80"/>
      <c r="AJI122" s="80"/>
      <c r="AJJ122" s="80"/>
      <c r="AJK122" s="80"/>
      <c r="AJL122" s="80"/>
      <c r="AJM122" s="80"/>
      <c r="AJN122" s="80"/>
      <c r="AJO122" s="80"/>
      <c r="AJP122" s="80"/>
      <c r="AJQ122" s="80"/>
      <c r="AJR122" s="80"/>
      <c r="AJS122" s="80"/>
      <c r="AJT122" s="80"/>
      <c r="AJU122" s="80"/>
      <c r="AJV122" s="80"/>
      <c r="AJW122" s="80"/>
      <c r="AJX122" s="80"/>
      <c r="AJY122" s="80"/>
      <c r="AJZ122" s="80"/>
      <c r="AKA122" s="80"/>
      <c r="AKB122" s="80"/>
      <c r="AKC122" s="80"/>
      <c r="AKD122" s="80"/>
      <c r="AKE122" s="80"/>
      <c r="AKF122" s="80"/>
      <c r="AKG122" s="80"/>
      <c r="AKH122" s="80"/>
      <c r="AKI122" s="80"/>
      <c r="AKJ122" s="80"/>
      <c r="AKK122" s="80"/>
      <c r="AKL122" s="80"/>
      <c r="AKM122" s="80"/>
      <c r="AKN122" s="80"/>
      <c r="AKO122" s="80"/>
      <c r="AKP122" s="80"/>
      <c r="AKQ122" s="80"/>
      <c r="AKR122" s="80"/>
      <c r="AKS122" s="80"/>
      <c r="AKT122" s="80"/>
      <c r="AKU122" s="80"/>
      <c r="AKV122" s="80"/>
      <c r="AKW122" s="80"/>
      <c r="AKX122" s="80"/>
      <c r="AKY122" s="80"/>
      <c r="AKZ122" s="80"/>
      <c r="ALA122" s="80"/>
      <c r="ALB122" s="80"/>
      <c r="ALC122" s="80"/>
      <c r="ALD122" s="80"/>
      <c r="ALE122" s="80"/>
      <c r="ALF122" s="80"/>
      <c r="ALG122" s="80"/>
      <c r="ALH122" s="80"/>
      <c r="ALI122" s="80"/>
      <c r="ALJ122" s="80"/>
      <c r="ALK122" s="80"/>
      <c r="ALL122" s="80"/>
      <c r="ALM122" s="80"/>
      <c r="ALN122" s="80"/>
      <c r="ALO122" s="80"/>
      <c r="ALP122" s="80"/>
      <c r="ALQ122" s="80"/>
      <c r="ALR122" s="80"/>
      <c r="ALS122" s="80"/>
      <c r="ALT122" s="80"/>
      <c r="ALU122" s="80"/>
      <c r="ALV122" s="80"/>
      <c r="ALW122" s="80"/>
      <c r="ALX122" s="80"/>
      <c r="ALY122" s="80"/>
      <c r="ALZ122" s="80"/>
      <c r="AMA122" s="80"/>
      <c r="AMB122" s="80"/>
      <c r="AMC122" s="80"/>
      <c r="AMD122" s="80"/>
      <c r="AME122" s="80"/>
      <c r="AMF122" s="80"/>
      <c r="AMG122" s="80"/>
      <c r="AMH122" s="80"/>
      <c r="AMI122" s="80"/>
      <c r="AMJ122" s="80"/>
    </row>
    <row r="123" spans="1:1024">
      <c r="A123" s="202"/>
      <c r="C123" s="203"/>
      <c r="D123" s="68"/>
      <c r="E123" s="204"/>
      <c r="F123" s="204"/>
      <c r="G123" s="204"/>
      <c r="H123" s="205"/>
      <c r="I123" s="247"/>
      <c r="J123" s="251"/>
      <c r="K123" s="83"/>
      <c r="P123" s="84"/>
    </row>
    <row r="124" spans="1:1024" ht="47.25" customHeight="1">
      <c r="A124" s="202"/>
      <c r="B124" s="171" t="s">
        <v>79</v>
      </c>
      <c r="C124" s="214" t="s">
        <v>198</v>
      </c>
      <c r="D124" s="68"/>
      <c r="E124" s="224" t="s">
        <v>197</v>
      </c>
      <c r="F124" s="224" t="s">
        <v>195</v>
      </c>
      <c r="G124" s="224" t="s">
        <v>196</v>
      </c>
      <c r="H124" s="205">
        <v>1</v>
      </c>
      <c r="I124" s="247">
        <v>0</v>
      </c>
      <c r="J124" s="251">
        <f>H124*I124</f>
        <v>0</v>
      </c>
      <c r="K124" s="83"/>
      <c r="P124" s="84"/>
    </row>
    <row r="125" spans="1:1024">
      <c r="A125" s="202"/>
      <c r="B125" s="225"/>
      <c r="C125" s="214"/>
      <c r="D125" s="68"/>
      <c r="E125" s="204"/>
      <c r="F125" s="204"/>
      <c r="G125" s="204"/>
      <c r="H125" s="205"/>
      <c r="I125" s="247"/>
      <c r="J125" s="251"/>
      <c r="K125" s="83"/>
      <c r="P125" s="84"/>
    </row>
    <row r="126" spans="1:1024" s="172" customFormat="1" ht="118.5" customHeight="1">
      <c r="A126" s="222"/>
      <c r="B126" s="171"/>
      <c r="C126" s="217" t="s">
        <v>188</v>
      </c>
      <c r="D126" s="167"/>
      <c r="E126" s="223">
        <v>48</v>
      </c>
      <c r="F126" s="223">
        <v>48</v>
      </c>
      <c r="G126" s="223">
        <v>130</v>
      </c>
      <c r="H126" s="131">
        <v>1</v>
      </c>
      <c r="I126" s="247">
        <v>0</v>
      </c>
      <c r="J126" s="252">
        <f t="shared" ref="J126:J132" si="0">H126*I126</f>
        <v>0</v>
      </c>
      <c r="K126" s="168"/>
      <c r="L126" s="169"/>
      <c r="M126" s="170"/>
      <c r="N126" s="170"/>
      <c r="O126" s="170"/>
      <c r="P126" s="168"/>
      <c r="Q126" s="170"/>
      <c r="R126" s="170"/>
      <c r="S126" s="170"/>
      <c r="T126" s="170"/>
      <c r="U126" s="170"/>
      <c r="V126" s="170"/>
      <c r="W126" s="170"/>
      <c r="X126" s="170"/>
      <c r="Y126" s="170"/>
      <c r="Z126" s="170"/>
      <c r="AA126" s="170"/>
      <c r="AB126" s="170"/>
      <c r="AC126" s="170"/>
      <c r="AD126" s="170"/>
      <c r="AE126" s="170"/>
      <c r="AF126" s="170"/>
      <c r="AG126" s="170"/>
      <c r="AH126" s="170"/>
      <c r="AI126" s="170"/>
      <c r="AJ126" s="170"/>
      <c r="AK126" s="170"/>
      <c r="AL126" s="170"/>
      <c r="AM126" s="170"/>
      <c r="AN126" s="170"/>
      <c r="AO126" s="170"/>
      <c r="AP126" s="170"/>
      <c r="AQ126" s="170"/>
      <c r="AR126" s="170"/>
      <c r="AS126" s="170"/>
      <c r="AT126" s="170"/>
      <c r="AU126" s="170"/>
      <c r="AV126" s="170"/>
      <c r="AW126" s="170"/>
      <c r="AX126" s="170"/>
      <c r="AY126" s="170"/>
      <c r="AZ126" s="170"/>
      <c r="BA126" s="170"/>
      <c r="BB126" s="170"/>
      <c r="BC126" s="170"/>
      <c r="BD126" s="170"/>
      <c r="BE126" s="170"/>
      <c r="BF126" s="170"/>
      <c r="BG126" s="170"/>
      <c r="BH126" s="170"/>
      <c r="BI126" s="170"/>
      <c r="BJ126" s="170"/>
      <c r="BK126" s="170"/>
      <c r="BL126" s="170"/>
      <c r="BM126" s="170"/>
      <c r="BN126" s="170"/>
      <c r="BO126" s="170"/>
      <c r="BP126" s="170"/>
      <c r="BQ126" s="170"/>
      <c r="BR126" s="170"/>
      <c r="BS126" s="170"/>
      <c r="BT126" s="170"/>
      <c r="BU126" s="170"/>
      <c r="BV126" s="170"/>
      <c r="BW126" s="170"/>
      <c r="BX126" s="170"/>
      <c r="BY126" s="170"/>
      <c r="BZ126" s="170"/>
      <c r="CA126" s="170"/>
      <c r="CB126" s="170"/>
      <c r="CC126" s="170"/>
      <c r="CD126" s="170"/>
      <c r="CE126" s="170"/>
      <c r="CF126" s="170"/>
      <c r="CG126" s="170"/>
      <c r="CH126" s="170"/>
      <c r="CI126" s="170"/>
      <c r="CJ126" s="170"/>
      <c r="CK126" s="170"/>
      <c r="CL126" s="170"/>
      <c r="CM126" s="170"/>
      <c r="CN126" s="170"/>
      <c r="CO126" s="170"/>
      <c r="CP126" s="170"/>
      <c r="CQ126" s="170"/>
      <c r="CR126" s="170"/>
      <c r="CS126" s="170"/>
      <c r="CT126" s="170"/>
      <c r="CU126" s="170"/>
      <c r="CV126" s="170"/>
      <c r="CW126" s="170"/>
      <c r="CX126" s="170"/>
      <c r="CY126" s="170"/>
      <c r="CZ126" s="170"/>
      <c r="DA126" s="170"/>
      <c r="DB126" s="170"/>
      <c r="DC126" s="170"/>
      <c r="DD126" s="170"/>
      <c r="DE126" s="170"/>
      <c r="DF126" s="170"/>
      <c r="DG126" s="170"/>
      <c r="DH126" s="170"/>
      <c r="DI126" s="170"/>
      <c r="DJ126" s="170"/>
      <c r="DK126" s="170"/>
      <c r="DL126" s="170"/>
      <c r="DM126" s="170"/>
      <c r="DN126" s="170"/>
      <c r="DO126" s="170"/>
      <c r="DP126" s="170"/>
      <c r="DQ126" s="170"/>
      <c r="DR126" s="170"/>
      <c r="DS126" s="170"/>
      <c r="DT126" s="170"/>
      <c r="DU126" s="170"/>
      <c r="DV126" s="170"/>
      <c r="DW126" s="170"/>
      <c r="DX126" s="170"/>
      <c r="DY126" s="170"/>
      <c r="DZ126" s="170"/>
      <c r="EA126" s="170"/>
      <c r="EB126" s="170"/>
      <c r="EC126" s="170"/>
      <c r="ED126" s="170"/>
      <c r="EE126" s="170"/>
      <c r="EF126" s="170"/>
      <c r="EG126" s="170"/>
      <c r="EH126" s="170"/>
      <c r="EI126" s="170"/>
      <c r="EJ126" s="170"/>
      <c r="EK126" s="170"/>
      <c r="EL126" s="170"/>
      <c r="EM126" s="170"/>
      <c r="EN126" s="170"/>
      <c r="EO126" s="170"/>
      <c r="EP126" s="170"/>
      <c r="EQ126" s="170"/>
      <c r="ER126" s="170"/>
      <c r="ES126" s="170"/>
      <c r="ET126" s="170"/>
      <c r="EU126" s="170"/>
      <c r="EV126" s="170"/>
      <c r="EW126" s="170"/>
      <c r="EX126" s="170"/>
      <c r="EY126" s="170"/>
      <c r="EZ126" s="170"/>
      <c r="FA126" s="170"/>
      <c r="FB126" s="170"/>
      <c r="FC126" s="170"/>
      <c r="FD126" s="170"/>
      <c r="FE126" s="170"/>
      <c r="FF126" s="170"/>
      <c r="FG126" s="170"/>
      <c r="FH126" s="170"/>
      <c r="FI126" s="170"/>
      <c r="FJ126" s="170"/>
      <c r="FK126" s="170"/>
      <c r="FL126" s="170"/>
      <c r="FM126" s="170"/>
      <c r="FN126" s="170"/>
      <c r="FO126" s="170"/>
      <c r="FP126" s="170"/>
      <c r="FQ126" s="170"/>
      <c r="FR126" s="170"/>
      <c r="FS126" s="170"/>
      <c r="FT126" s="170"/>
      <c r="FU126" s="170"/>
      <c r="FV126" s="170"/>
      <c r="FW126" s="170"/>
      <c r="FX126" s="170"/>
      <c r="FY126" s="170"/>
      <c r="FZ126" s="170"/>
      <c r="GA126" s="170"/>
      <c r="GB126" s="170"/>
      <c r="GC126" s="170"/>
      <c r="GD126" s="170"/>
      <c r="GE126" s="170"/>
      <c r="GF126" s="170"/>
      <c r="GG126" s="170"/>
      <c r="GH126" s="170"/>
      <c r="GI126" s="170"/>
      <c r="GJ126" s="170"/>
      <c r="GK126" s="170"/>
      <c r="GL126" s="170"/>
      <c r="GM126" s="170"/>
      <c r="GN126" s="170"/>
      <c r="GO126" s="170"/>
      <c r="GP126" s="170"/>
      <c r="GQ126" s="170"/>
      <c r="GR126" s="170"/>
      <c r="GS126" s="170"/>
      <c r="GT126" s="170"/>
      <c r="GU126" s="170"/>
      <c r="GV126" s="170"/>
      <c r="GW126" s="170"/>
      <c r="GX126" s="170"/>
      <c r="GY126" s="170"/>
      <c r="GZ126" s="170"/>
      <c r="HA126" s="170"/>
      <c r="HB126" s="170"/>
      <c r="HC126" s="170"/>
      <c r="HD126" s="170"/>
      <c r="HE126" s="170"/>
      <c r="HF126" s="170"/>
      <c r="HG126" s="170"/>
      <c r="HH126" s="170"/>
      <c r="HI126" s="170"/>
      <c r="HJ126" s="170"/>
      <c r="HK126" s="170"/>
      <c r="HL126" s="170"/>
      <c r="HM126" s="170"/>
      <c r="HN126" s="170"/>
      <c r="HO126" s="170"/>
      <c r="HP126" s="170"/>
      <c r="HQ126" s="170"/>
      <c r="HR126" s="170"/>
      <c r="HS126" s="170"/>
      <c r="HT126" s="170"/>
      <c r="HU126" s="170"/>
      <c r="HV126" s="170"/>
      <c r="HW126" s="170"/>
      <c r="HX126" s="170"/>
      <c r="HY126" s="170"/>
      <c r="HZ126" s="170"/>
      <c r="IA126" s="170"/>
      <c r="IB126" s="170"/>
      <c r="IC126" s="170"/>
      <c r="ID126" s="170"/>
      <c r="IE126" s="170"/>
      <c r="IF126" s="170"/>
      <c r="IG126" s="170"/>
      <c r="IH126" s="170"/>
      <c r="II126" s="170"/>
      <c r="IJ126" s="170"/>
      <c r="IK126" s="170"/>
      <c r="IL126" s="170"/>
      <c r="IM126" s="170"/>
      <c r="IN126" s="170"/>
      <c r="IO126" s="170"/>
      <c r="IP126" s="170"/>
      <c r="IQ126" s="170"/>
      <c r="IR126" s="170"/>
      <c r="IS126" s="170"/>
      <c r="IT126" s="170"/>
      <c r="IU126" s="170"/>
      <c r="IV126" s="170"/>
      <c r="IW126" s="170"/>
      <c r="IX126" s="170"/>
      <c r="IY126" s="170"/>
      <c r="IZ126" s="170"/>
      <c r="JA126" s="170"/>
      <c r="JB126" s="170"/>
      <c r="JC126" s="170"/>
      <c r="JD126" s="170"/>
      <c r="JE126" s="170"/>
      <c r="JF126" s="170"/>
      <c r="JG126" s="170"/>
      <c r="JH126" s="170"/>
      <c r="JI126" s="170"/>
      <c r="JJ126" s="170"/>
      <c r="JK126" s="170"/>
      <c r="JL126" s="170"/>
      <c r="JM126" s="170"/>
      <c r="JN126" s="170"/>
      <c r="JO126" s="170"/>
      <c r="JP126" s="170"/>
      <c r="JQ126" s="170"/>
      <c r="JR126" s="170"/>
      <c r="JS126" s="170"/>
      <c r="JT126" s="170"/>
      <c r="JU126" s="170"/>
      <c r="JV126" s="170"/>
      <c r="JW126" s="170"/>
      <c r="JX126" s="170"/>
      <c r="JY126" s="170"/>
      <c r="JZ126" s="170"/>
      <c r="KA126" s="170"/>
      <c r="KB126" s="170"/>
      <c r="KC126" s="170"/>
      <c r="KD126" s="170"/>
      <c r="KE126" s="170"/>
      <c r="KF126" s="170"/>
      <c r="KG126" s="170"/>
      <c r="KH126" s="170"/>
      <c r="KI126" s="170"/>
      <c r="KJ126" s="170"/>
      <c r="KK126" s="170"/>
      <c r="KL126" s="170"/>
      <c r="KM126" s="170"/>
      <c r="KN126" s="170"/>
      <c r="KO126" s="170"/>
      <c r="KP126" s="170"/>
      <c r="KQ126" s="170"/>
      <c r="KR126" s="170"/>
      <c r="KS126" s="170"/>
      <c r="KT126" s="170"/>
      <c r="KU126" s="170"/>
      <c r="KV126" s="170"/>
      <c r="KW126" s="170"/>
      <c r="KX126" s="170"/>
      <c r="KY126" s="170"/>
      <c r="KZ126" s="170"/>
      <c r="LA126" s="170"/>
      <c r="LB126" s="170"/>
      <c r="LC126" s="170"/>
      <c r="LD126" s="170"/>
      <c r="LE126" s="170"/>
      <c r="LF126" s="170"/>
      <c r="LG126" s="170"/>
      <c r="LH126" s="170"/>
      <c r="LI126" s="170"/>
      <c r="LJ126" s="170"/>
      <c r="LK126" s="170"/>
      <c r="LL126" s="170"/>
      <c r="LM126" s="170"/>
      <c r="LN126" s="170"/>
      <c r="LO126" s="170"/>
      <c r="LP126" s="170"/>
      <c r="LQ126" s="170"/>
      <c r="LR126" s="170"/>
      <c r="LS126" s="170"/>
      <c r="LT126" s="170"/>
      <c r="LU126" s="170"/>
      <c r="LV126" s="170"/>
      <c r="LW126" s="170"/>
      <c r="LX126" s="170"/>
      <c r="LY126" s="170"/>
      <c r="LZ126" s="170"/>
      <c r="MA126" s="170"/>
      <c r="MB126" s="170"/>
      <c r="MC126" s="170"/>
      <c r="MD126" s="170"/>
      <c r="ME126" s="170"/>
      <c r="MF126" s="170"/>
      <c r="MG126" s="170"/>
      <c r="MH126" s="170"/>
      <c r="MI126" s="170"/>
      <c r="MJ126" s="170"/>
      <c r="MK126" s="170"/>
      <c r="ML126" s="170"/>
      <c r="MM126" s="170"/>
      <c r="MN126" s="170"/>
      <c r="MO126" s="170"/>
      <c r="MP126" s="170"/>
      <c r="MQ126" s="170"/>
      <c r="MR126" s="170"/>
      <c r="MS126" s="170"/>
      <c r="MT126" s="170"/>
      <c r="MU126" s="170"/>
      <c r="MV126" s="170"/>
      <c r="MW126" s="170"/>
      <c r="MX126" s="170"/>
      <c r="MY126" s="170"/>
      <c r="MZ126" s="170"/>
      <c r="NA126" s="170"/>
      <c r="NB126" s="170"/>
      <c r="NC126" s="170"/>
      <c r="ND126" s="170"/>
      <c r="NE126" s="170"/>
      <c r="NF126" s="170"/>
      <c r="NG126" s="170"/>
      <c r="NH126" s="170"/>
      <c r="NI126" s="170"/>
      <c r="NJ126" s="170"/>
      <c r="NK126" s="170"/>
      <c r="NL126" s="170"/>
      <c r="NM126" s="170"/>
      <c r="NN126" s="170"/>
      <c r="NO126" s="170"/>
      <c r="NP126" s="170"/>
      <c r="NQ126" s="170"/>
      <c r="NR126" s="170"/>
      <c r="NS126" s="170"/>
      <c r="NT126" s="170"/>
      <c r="NU126" s="170"/>
      <c r="NV126" s="170"/>
      <c r="NW126" s="170"/>
      <c r="NX126" s="170"/>
      <c r="NY126" s="170"/>
      <c r="NZ126" s="170"/>
      <c r="OA126" s="170"/>
      <c r="OB126" s="170"/>
      <c r="OC126" s="170"/>
      <c r="OD126" s="170"/>
      <c r="OE126" s="170"/>
      <c r="OF126" s="170"/>
      <c r="OG126" s="170"/>
      <c r="OH126" s="170"/>
      <c r="OI126" s="170"/>
      <c r="OJ126" s="170"/>
      <c r="OK126" s="170"/>
      <c r="OL126" s="170"/>
      <c r="OM126" s="170"/>
      <c r="ON126" s="170"/>
      <c r="OO126" s="170"/>
      <c r="OP126" s="170"/>
      <c r="OQ126" s="170"/>
      <c r="OR126" s="170"/>
      <c r="OS126" s="170"/>
      <c r="OT126" s="170"/>
      <c r="OU126" s="170"/>
      <c r="OV126" s="170"/>
      <c r="OW126" s="170"/>
      <c r="OX126" s="170"/>
      <c r="OY126" s="170"/>
      <c r="OZ126" s="170"/>
      <c r="PA126" s="170"/>
      <c r="PB126" s="170"/>
      <c r="PC126" s="170"/>
      <c r="PD126" s="170"/>
      <c r="PE126" s="170"/>
      <c r="PF126" s="170"/>
      <c r="PG126" s="170"/>
      <c r="PH126" s="170"/>
      <c r="PI126" s="170"/>
      <c r="PJ126" s="170"/>
      <c r="PK126" s="170"/>
      <c r="PL126" s="170"/>
      <c r="PM126" s="170"/>
      <c r="PN126" s="170"/>
      <c r="PO126" s="170"/>
      <c r="PP126" s="170"/>
      <c r="PQ126" s="170"/>
      <c r="PR126" s="170"/>
      <c r="PS126" s="170"/>
      <c r="PT126" s="170"/>
      <c r="PU126" s="170"/>
      <c r="PV126" s="170"/>
      <c r="PW126" s="170"/>
      <c r="PX126" s="170"/>
      <c r="PY126" s="170"/>
      <c r="PZ126" s="170"/>
      <c r="QA126" s="170"/>
      <c r="QB126" s="170"/>
      <c r="QC126" s="170"/>
      <c r="QD126" s="170"/>
      <c r="QE126" s="170"/>
      <c r="QF126" s="170"/>
      <c r="QG126" s="170"/>
      <c r="QH126" s="170"/>
      <c r="QI126" s="170"/>
      <c r="QJ126" s="170"/>
      <c r="QK126" s="170"/>
      <c r="QL126" s="170"/>
      <c r="QM126" s="170"/>
      <c r="QN126" s="170"/>
      <c r="QO126" s="170"/>
      <c r="QP126" s="170"/>
      <c r="QQ126" s="170"/>
      <c r="QR126" s="170"/>
      <c r="QS126" s="170"/>
      <c r="QT126" s="170"/>
      <c r="QU126" s="170"/>
      <c r="QV126" s="170"/>
      <c r="QW126" s="170"/>
      <c r="QX126" s="170"/>
      <c r="QY126" s="170"/>
      <c r="QZ126" s="170"/>
      <c r="RA126" s="170"/>
      <c r="RB126" s="170"/>
      <c r="RC126" s="170"/>
      <c r="RD126" s="170"/>
      <c r="RE126" s="170"/>
      <c r="RF126" s="170"/>
      <c r="RG126" s="170"/>
      <c r="RH126" s="170"/>
      <c r="RI126" s="170"/>
      <c r="RJ126" s="170"/>
      <c r="RK126" s="170"/>
      <c r="RL126" s="170"/>
      <c r="RM126" s="170"/>
      <c r="RN126" s="170"/>
      <c r="RO126" s="170"/>
      <c r="RP126" s="170"/>
      <c r="RQ126" s="170"/>
      <c r="RR126" s="170"/>
      <c r="RS126" s="170"/>
      <c r="RT126" s="170"/>
      <c r="RU126" s="170"/>
      <c r="RV126" s="170"/>
      <c r="RW126" s="170"/>
      <c r="RX126" s="170"/>
      <c r="RY126" s="170"/>
      <c r="RZ126" s="170"/>
      <c r="SA126" s="170"/>
      <c r="SB126" s="170"/>
      <c r="SC126" s="170"/>
      <c r="SD126" s="170"/>
      <c r="SE126" s="170"/>
      <c r="SF126" s="170"/>
      <c r="SG126" s="170"/>
      <c r="SH126" s="170"/>
      <c r="SI126" s="170"/>
      <c r="SJ126" s="170"/>
      <c r="SK126" s="170"/>
      <c r="SL126" s="170"/>
      <c r="SM126" s="170"/>
      <c r="SN126" s="170"/>
      <c r="SO126" s="170"/>
      <c r="SP126" s="170"/>
      <c r="SQ126" s="170"/>
      <c r="SR126" s="170"/>
      <c r="SS126" s="170"/>
      <c r="ST126" s="170"/>
      <c r="SU126" s="170"/>
      <c r="SV126" s="170"/>
      <c r="SW126" s="170"/>
      <c r="SX126" s="170"/>
      <c r="SY126" s="170"/>
      <c r="SZ126" s="170"/>
      <c r="TA126" s="170"/>
      <c r="TB126" s="170"/>
      <c r="TC126" s="170"/>
      <c r="TD126" s="170"/>
      <c r="TE126" s="170"/>
      <c r="TF126" s="170"/>
      <c r="TG126" s="170"/>
      <c r="TH126" s="170"/>
      <c r="TI126" s="170"/>
      <c r="TJ126" s="170"/>
      <c r="TK126" s="170"/>
      <c r="TL126" s="170"/>
      <c r="TM126" s="170"/>
      <c r="TN126" s="170"/>
      <c r="TO126" s="170"/>
      <c r="TP126" s="170"/>
      <c r="TQ126" s="170"/>
      <c r="TR126" s="170"/>
      <c r="TS126" s="170"/>
      <c r="TT126" s="170"/>
      <c r="TU126" s="170"/>
      <c r="TV126" s="170"/>
      <c r="TW126" s="170"/>
      <c r="TX126" s="170"/>
      <c r="TY126" s="170"/>
      <c r="TZ126" s="170"/>
      <c r="UA126" s="170"/>
      <c r="UB126" s="170"/>
      <c r="UC126" s="170"/>
      <c r="UD126" s="170"/>
      <c r="UE126" s="170"/>
      <c r="UF126" s="170"/>
      <c r="UG126" s="170"/>
      <c r="UH126" s="170"/>
      <c r="UI126" s="170"/>
      <c r="UJ126" s="170"/>
      <c r="UK126" s="170"/>
      <c r="UL126" s="170"/>
      <c r="UM126" s="170"/>
      <c r="UN126" s="170"/>
      <c r="UO126" s="170"/>
      <c r="UP126" s="170"/>
      <c r="UQ126" s="170"/>
      <c r="UR126" s="170"/>
      <c r="US126" s="170"/>
      <c r="UT126" s="170"/>
      <c r="UU126" s="170"/>
      <c r="UV126" s="170"/>
      <c r="UW126" s="170"/>
      <c r="UX126" s="170"/>
      <c r="UY126" s="170"/>
      <c r="UZ126" s="170"/>
      <c r="VA126" s="170"/>
      <c r="VB126" s="170"/>
      <c r="VC126" s="170"/>
      <c r="VD126" s="170"/>
      <c r="VE126" s="170"/>
      <c r="VF126" s="170"/>
      <c r="VG126" s="170"/>
      <c r="VH126" s="170"/>
      <c r="VI126" s="170"/>
      <c r="VJ126" s="170"/>
      <c r="VK126" s="170"/>
      <c r="VL126" s="170"/>
      <c r="VM126" s="170"/>
      <c r="VN126" s="170"/>
      <c r="VO126" s="170"/>
      <c r="VP126" s="170"/>
      <c r="VQ126" s="170"/>
      <c r="VR126" s="170"/>
      <c r="VS126" s="170"/>
      <c r="VT126" s="170"/>
      <c r="VU126" s="170"/>
      <c r="VV126" s="170"/>
      <c r="VW126" s="170"/>
      <c r="VX126" s="170"/>
      <c r="VY126" s="170"/>
      <c r="VZ126" s="170"/>
      <c r="WA126" s="170"/>
      <c r="WB126" s="170"/>
      <c r="WC126" s="170"/>
      <c r="WD126" s="170"/>
      <c r="WE126" s="170"/>
      <c r="WF126" s="170"/>
      <c r="WG126" s="170"/>
      <c r="WH126" s="170"/>
      <c r="WI126" s="170"/>
      <c r="WJ126" s="170"/>
      <c r="WK126" s="170"/>
      <c r="WL126" s="170"/>
      <c r="WM126" s="170"/>
      <c r="WN126" s="170"/>
      <c r="WO126" s="170"/>
      <c r="WP126" s="170"/>
      <c r="WQ126" s="170"/>
      <c r="WR126" s="170"/>
      <c r="WS126" s="170"/>
      <c r="WT126" s="170"/>
      <c r="WU126" s="170"/>
      <c r="WV126" s="170"/>
      <c r="WW126" s="170"/>
      <c r="WX126" s="170"/>
      <c r="WY126" s="170"/>
      <c r="WZ126" s="170"/>
      <c r="XA126" s="170"/>
      <c r="XB126" s="170"/>
      <c r="XC126" s="170"/>
      <c r="XD126" s="170"/>
      <c r="XE126" s="170"/>
      <c r="XF126" s="170"/>
      <c r="XG126" s="170"/>
      <c r="XH126" s="170"/>
      <c r="XI126" s="170"/>
      <c r="XJ126" s="170"/>
      <c r="XK126" s="170"/>
      <c r="XL126" s="170"/>
      <c r="XM126" s="170"/>
      <c r="XN126" s="170"/>
      <c r="XO126" s="170"/>
      <c r="XP126" s="170"/>
      <c r="XQ126" s="170"/>
      <c r="XR126" s="170"/>
      <c r="XS126" s="170"/>
      <c r="XT126" s="170"/>
      <c r="XU126" s="170"/>
      <c r="XV126" s="170"/>
      <c r="XW126" s="170"/>
      <c r="XX126" s="170"/>
      <c r="XY126" s="170"/>
      <c r="XZ126" s="170"/>
      <c r="YA126" s="170"/>
      <c r="YB126" s="170"/>
      <c r="YC126" s="170"/>
      <c r="YD126" s="170"/>
      <c r="YE126" s="170"/>
      <c r="YF126" s="170"/>
      <c r="YG126" s="170"/>
      <c r="YH126" s="170"/>
      <c r="YI126" s="170"/>
      <c r="YJ126" s="170"/>
      <c r="YK126" s="170"/>
      <c r="YL126" s="170"/>
      <c r="YM126" s="170"/>
      <c r="YN126" s="170"/>
      <c r="YO126" s="170"/>
      <c r="YP126" s="170"/>
      <c r="YQ126" s="170"/>
      <c r="YR126" s="170"/>
      <c r="YS126" s="170"/>
      <c r="YT126" s="170"/>
      <c r="YU126" s="170"/>
      <c r="YV126" s="170"/>
      <c r="YW126" s="170"/>
      <c r="YX126" s="170"/>
      <c r="YY126" s="170"/>
      <c r="YZ126" s="170"/>
      <c r="ZA126" s="170"/>
      <c r="ZB126" s="170"/>
      <c r="ZC126" s="170"/>
      <c r="ZD126" s="170"/>
      <c r="ZE126" s="170"/>
      <c r="ZF126" s="170"/>
      <c r="ZG126" s="170"/>
      <c r="ZH126" s="170"/>
      <c r="ZI126" s="170"/>
      <c r="ZJ126" s="170"/>
      <c r="ZK126" s="170"/>
      <c r="ZL126" s="170"/>
      <c r="ZM126" s="170"/>
      <c r="ZN126" s="170"/>
      <c r="ZO126" s="170"/>
      <c r="ZP126" s="170"/>
      <c r="ZQ126" s="170"/>
      <c r="ZR126" s="170"/>
      <c r="ZS126" s="170"/>
      <c r="ZT126" s="170"/>
      <c r="ZU126" s="170"/>
      <c r="ZV126" s="170"/>
      <c r="ZW126" s="170"/>
      <c r="ZX126" s="170"/>
      <c r="ZY126" s="170"/>
      <c r="ZZ126" s="170"/>
      <c r="AAA126" s="170"/>
      <c r="AAB126" s="170"/>
      <c r="AAC126" s="170"/>
      <c r="AAD126" s="170"/>
      <c r="AAE126" s="170"/>
      <c r="AAF126" s="170"/>
      <c r="AAG126" s="170"/>
      <c r="AAH126" s="170"/>
      <c r="AAI126" s="170"/>
      <c r="AAJ126" s="170"/>
      <c r="AAK126" s="170"/>
      <c r="AAL126" s="170"/>
      <c r="AAM126" s="170"/>
      <c r="AAN126" s="170"/>
      <c r="AAO126" s="170"/>
      <c r="AAP126" s="170"/>
      <c r="AAQ126" s="170"/>
      <c r="AAR126" s="170"/>
      <c r="AAS126" s="170"/>
      <c r="AAT126" s="170"/>
      <c r="AAU126" s="170"/>
      <c r="AAV126" s="170"/>
      <c r="AAW126" s="170"/>
      <c r="AAX126" s="170"/>
      <c r="AAY126" s="170"/>
      <c r="AAZ126" s="170"/>
      <c r="ABA126" s="170"/>
      <c r="ABB126" s="170"/>
      <c r="ABC126" s="170"/>
      <c r="ABD126" s="170"/>
      <c r="ABE126" s="170"/>
      <c r="ABF126" s="170"/>
      <c r="ABG126" s="170"/>
      <c r="ABH126" s="170"/>
      <c r="ABI126" s="170"/>
      <c r="ABJ126" s="170"/>
      <c r="ABK126" s="170"/>
      <c r="ABL126" s="170"/>
      <c r="ABM126" s="170"/>
      <c r="ABN126" s="170"/>
      <c r="ABO126" s="170"/>
      <c r="ABP126" s="170"/>
      <c r="ABQ126" s="170"/>
      <c r="ABR126" s="170"/>
      <c r="ABS126" s="170"/>
      <c r="ABT126" s="170"/>
      <c r="ABU126" s="170"/>
      <c r="ABV126" s="170"/>
      <c r="ABW126" s="170"/>
      <c r="ABX126" s="170"/>
      <c r="ABY126" s="170"/>
      <c r="ABZ126" s="170"/>
      <c r="ACA126" s="170"/>
      <c r="ACB126" s="170"/>
      <c r="ACC126" s="170"/>
      <c r="ACD126" s="170"/>
      <c r="ACE126" s="170"/>
      <c r="ACF126" s="170"/>
      <c r="ACG126" s="170"/>
      <c r="ACH126" s="170"/>
      <c r="ACI126" s="170"/>
      <c r="ACJ126" s="170"/>
      <c r="ACK126" s="170"/>
      <c r="ACL126" s="170"/>
      <c r="ACM126" s="170"/>
      <c r="ACN126" s="170"/>
      <c r="ACO126" s="170"/>
      <c r="ACP126" s="170"/>
      <c r="ACQ126" s="170"/>
      <c r="ACR126" s="170"/>
      <c r="ACS126" s="170"/>
      <c r="ACT126" s="170"/>
      <c r="ACU126" s="170"/>
      <c r="ACV126" s="170"/>
      <c r="ACW126" s="170"/>
      <c r="ACX126" s="170"/>
      <c r="ACY126" s="170"/>
      <c r="ACZ126" s="170"/>
      <c r="ADA126" s="170"/>
      <c r="ADB126" s="170"/>
      <c r="ADC126" s="170"/>
      <c r="ADD126" s="170"/>
      <c r="ADE126" s="170"/>
      <c r="ADF126" s="170"/>
      <c r="ADG126" s="170"/>
      <c r="ADH126" s="170"/>
      <c r="ADI126" s="170"/>
      <c r="ADJ126" s="170"/>
      <c r="ADK126" s="170"/>
      <c r="ADL126" s="170"/>
      <c r="ADM126" s="170"/>
      <c r="ADN126" s="170"/>
      <c r="ADO126" s="170"/>
      <c r="ADP126" s="170"/>
      <c r="ADQ126" s="170"/>
      <c r="ADR126" s="170"/>
      <c r="ADS126" s="170"/>
      <c r="ADT126" s="170"/>
      <c r="ADU126" s="170"/>
      <c r="ADV126" s="170"/>
      <c r="ADW126" s="170"/>
      <c r="ADX126" s="170"/>
      <c r="ADY126" s="170"/>
      <c r="ADZ126" s="170"/>
      <c r="AEA126" s="170"/>
      <c r="AEB126" s="170"/>
      <c r="AEC126" s="170"/>
      <c r="AED126" s="170"/>
      <c r="AEE126" s="170"/>
      <c r="AEF126" s="170"/>
      <c r="AEG126" s="170"/>
      <c r="AEH126" s="170"/>
      <c r="AEI126" s="170"/>
      <c r="AEJ126" s="170"/>
      <c r="AEK126" s="170"/>
      <c r="AEL126" s="170"/>
      <c r="AEM126" s="170"/>
      <c r="AEN126" s="170"/>
      <c r="AEO126" s="170"/>
      <c r="AEP126" s="170"/>
      <c r="AEQ126" s="170"/>
      <c r="AER126" s="170"/>
      <c r="AES126" s="170"/>
      <c r="AET126" s="170"/>
      <c r="AEU126" s="170"/>
      <c r="AEV126" s="170"/>
      <c r="AEW126" s="170"/>
      <c r="AEX126" s="170"/>
      <c r="AEY126" s="170"/>
      <c r="AEZ126" s="170"/>
      <c r="AFA126" s="170"/>
      <c r="AFB126" s="170"/>
      <c r="AFC126" s="170"/>
      <c r="AFD126" s="170"/>
      <c r="AFE126" s="170"/>
      <c r="AFF126" s="170"/>
      <c r="AFG126" s="170"/>
      <c r="AFH126" s="170"/>
      <c r="AFI126" s="170"/>
      <c r="AFJ126" s="170"/>
      <c r="AFK126" s="170"/>
      <c r="AFL126" s="170"/>
      <c r="AFM126" s="170"/>
      <c r="AFN126" s="170"/>
      <c r="AFO126" s="170"/>
      <c r="AFP126" s="170"/>
      <c r="AFQ126" s="170"/>
      <c r="AFR126" s="170"/>
      <c r="AFS126" s="170"/>
      <c r="AFT126" s="170"/>
      <c r="AFU126" s="170"/>
      <c r="AFV126" s="170"/>
      <c r="AFW126" s="170"/>
      <c r="AFX126" s="170"/>
      <c r="AFY126" s="170"/>
      <c r="AFZ126" s="170"/>
      <c r="AGA126" s="170"/>
      <c r="AGB126" s="170"/>
      <c r="AGC126" s="170"/>
      <c r="AGD126" s="170"/>
      <c r="AGE126" s="170"/>
      <c r="AGF126" s="170"/>
      <c r="AGG126" s="170"/>
      <c r="AGH126" s="170"/>
      <c r="AGI126" s="170"/>
      <c r="AGJ126" s="170"/>
      <c r="AGK126" s="170"/>
      <c r="AGL126" s="170"/>
      <c r="AGM126" s="170"/>
      <c r="AGN126" s="170"/>
      <c r="AGO126" s="170"/>
      <c r="AGP126" s="170"/>
      <c r="AGQ126" s="170"/>
      <c r="AGR126" s="170"/>
      <c r="AGS126" s="170"/>
      <c r="AGT126" s="170"/>
      <c r="AGU126" s="170"/>
      <c r="AGV126" s="170"/>
      <c r="AGW126" s="170"/>
      <c r="AGX126" s="170"/>
      <c r="AGY126" s="170"/>
      <c r="AGZ126" s="170"/>
      <c r="AHA126" s="170"/>
      <c r="AHB126" s="170"/>
      <c r="AHC126" s="170"/>
      <c r="AHD126" s="170"/>
      <c r="AHE126" s="170"/>
      <c r="AHF126" s="170"/>
      <c r="AHG126" s="170"/>
      <c r="AHH126" s="170"/>
      <c r="AHI126" s="170"/>
      <c r="AHJ126" s="170"/>
      <c r="AHK126" s="170"/>
      <c r="AHL126" s="170"/>
      <c r="AHM126" s="170"/>
      <c r="AHN126" s="170"/>
      <c r="AHO126" s="170"/>
      <c r="AHP126" s="170"/>
      <c r="AHQ126" s="170"/>
      <c r="AHR126" s="170"/>
      <c r="AHS126" s="170"/>
      <c r="AHT126" s="170"/>
      <c r="AHU126" s="170"/>
      <c r="AHV126" s="170"/>
      <c r="AHW126" s="170"/>
      <c r="AHX126" s="170"/>
      <c r="AHY126" s="170"/>
      <c r="AHZ126" s="170"/>
      <c r="AIA126" s="170"/>
      <c r="AIB126" s="170"/>
      <c r="AIC126" s="170"/>
      <c r="AID126" s="170"/>
      <c r="AIE126" s="170"/>
      <c r="AIF126" s="170"/>
      <c r="AIG126" s="170"/>
      <c r="AIH126" s="170"/>
      <c r="AII126" s="170"/>
      <c r="AIJ126" s="170"/>
      <c r="AIK126" s="170"/>
      <c r="AIL126" s="170"/>
      <c r="AIM126" s="170"/>
      <c r="AIN126" s="170"/>
      <c r="AIO126" s="170"/>
      <c r="AIP126" s="170"/>
      <c r="AIQ126" s="170"/>
      <c r="AIR126" s="170"/>
      <c r="AIS126" s="170"/>
      <c r="AIT126" s="170"/>
      <c r="AIU126" s="170"/>
      <c r="AIV126" s="170"/>
      <c r="AIW126" s="170"/>
      <c r="AIX126" s="170"/>
      <c r="AIY126" s="170"/>
      <c r="AIZ126" s="170"/>
      <c r="AJA126" s="170"/>
      <c r="AJB126" s="170"/>
      <c r="AJC126" s="170"/>
      <c r="AJD126" s="170"/>
      <c r="AJE126" s="170"/>
      <c r="AJF126" s="170"/>
      <c r="AJG126" s="170"/>
      <c r="AJH126" s="170"/>
      <c r="AJI126" s="170"/>
      <c r="AJJ126" s="170"/>
      <c r="AJK126" s="170"/>
      <c r="AJL126" s="170"/>
      <c r="AJM126" s="170"/>
      <c r="AJN126" s="170"/>
      <c r="AJO126" s="170"/>
      <c r="AJP126" s="170"/>
      <c r="AJQ126" s="170"/>
      <c r="AJR126" s="170"/>
      <c r="AJS126" s="170"/>
      <c r="AJT126" s="170"/>
      <c r="AJU126" s="170"/>
      <c r="AJV126" s="170"/>
      <c r="AJW126" s="170"/>
      <c r="AJX126" s="170"/>
      <c r="AJY126" s="170"/>
      <c r="AJZ126" s="170"/>
      <c r="AKA126" s="170"/>
      <c r="AKB126" s="170"/>
      <c r="AKC126" s="170"/>
      <c r="AKD126" s="170"/>
      <c r="AKE126" s="170"/>
      <c r="AKF126" s="170"/>
      <c r="AKG126" s="170"/>
      <c r="AKH126" s="170"/>
      <c r="AKI126" s="170"/>
      <c r="AKJ126" s="170"/>
      <c r="AKK126" s="170"/>
      <c r="AKL126" s="170"/>
      <c r="AKM126" s="170"/>
      <c r="AKN126" s="170"/>
      <c r="AKO126" s="170"/>
      <c r="AKP126" s="170"/>
      <c r="AKQ126" s="170"/>
      <c r="AKR126" s="170"/>
      <c r="AKS126" s="170"/>
      <c r="AKT126" s="170"/>
      <c r="AKU126" s="170"/>
      <c r="AKV126" s="170"/>
      <c r="AKW126" s="170"/>
      <c r="AKX126" s="170"/>
      <c r="AKY126" s="170"/>
      <c r="AKZ126" s="170"/>
      <c r="ALA126" s="170"/>
      <c r="ALB126" s="170"/>
      <c r="ALC126" s="170"/>
      <c r="ALD126" s="170"/>
      <c r="ALE126" s="170"/>
      <c r="ALF126" s="170"/>
      <c r="ALG126" s="170"/>
      <c r="ALH126" s="170"/>
      <c r="ALI126" s="170"/>
      <c r="ALJ126" s="170"/>
      <c r="ALK126" s="170"/>
      <c r="ALL126" s="170"/>
      <c r="ALM126" s="170"/>
      <c r="ALN126" s="170"/>
      <c r="ALO126" s="170"/>
      <c r="ALP126" s="170"/>
      <c r="ALQ126" s="170"/>
      <c r="ALR126" s="170"/>
      <c r="ALS126" s="170"/>
      <c r="ALT126" s="170"/>
      <c r="ALU126" s="170"/>
      <c r="ALV126" s="170"/>
      <c r="ALW126" s="170"/>
      <c r="ALX126" s="170"/>
      <c r="ALY126" s="170"/>
      <c r="ALZ126" s="170"/>
      <c r="AMA126" s="170"/>
      <c r="AMB126" s="170"/>
      <c r="AMC126" s="170"/>
      <c r="AMD126" s="170"/>
      <c r="AME126" s="170"/>
      <c r="AMF126" s="170"/>
      <c r="AMG126" s="170"/>
      <c r="AMH126" s="170"/>
      <c r="AMI126" s="170"/>
      <c r="AMJ126" s="170"/>
    </row>
    <row r="127" spans="1:1024" s="172" customFormat="1" ht="66" customHeight="1">
      <c r="A127" s="222"/>
      <c r="B127" s="171"/>
      <c r="C127" s="226" t="s">
        <v>129</v>
      </c>
      <c r="D127" s="167"/>
      <c r="E127" s="223">
        <v>49</v>
      </c>
      <c r="F127" s="223">
        <v>55</v>
      </c>
      <c r="G127" s="223">
        <v>146</v>
      </c>
      <c r="H127" s="131">
        <v>1</v>
      </c>
      <c r="I127" s="247">
        <v>0</v>
      </c>
      <c r="J127" s="252">
        <f t="shared" si="0"/>
        <v>0</v>
      </c>
      <c r="K127" s="168"/>
      <c r="L127" s="169"/>
      <c r="M127" s="170"/>
      <c r="N127" s="170"/>
      <c r="O127" s="170"/>
      <c r="P127" s="168"/>
      <c r="Q127" s="170"/>
      <c r="R127" s="170"/>
      <c r="S127" s="170"/>
      <c r="T127" s="170"/>
      <c r="U127" s="170"/>
      <c r="V127" s="170"/>
      <c r="W127" s="170"/>
      <c r="X127" s="170"/>
      <c r="Y127" s="170"/>
      <c r="Z127" s="170"/>
      <c r="AA127" s="170"/>
      <c r="AB127" s="170"/>
      <c r="AC127" s="170"/>
      <c r="AD127" s="170"/>
      <c r="AE127" s="170"/>
      <c r="AF127" s="170"/>
      <c r="AG127" s="170"/>
      <c r="AH127" s="170"/>
      <c r="AI127" s="170"/>
      <c r="AJ127" s="170"/>
      <c r="AK127" s="170"/>
      <c r="AL127" s="170"/>
      <c r="AM127" s="170"/>
      <c r="AN127" s="170"/>
      <c r="AO127" s="170"/>
      <c r="AP127" s="170"/>
      <c r="AQ127" s="170"/>
      <c r="AR127" s="170"/>
      <c r="AS127" s="170"/>
      <c r="AT127" s="170"/>
      <c r="AU127" s="170"/>
      <c r="AV127" s="170"/>
      <c r="AW127" s="170"/>
      <c r="AX127" s="170"/>
      <c r="AY127" s="170"/>
      <c r="AZ127" s="170"/>
      <c r="BA127" s="170"/>
      <c r="BB127" s="170"/>
      <c r="BC127" s="170"/>
      <c r="BD127" s="170"/>
      <c r="BE127" s="170"/>
      <c r="BF127" s="170"/>
      <c r="BG127" s="170"/>
      <c r="BH127" s="170"/>
      <c r="BI127" s="170"/>
      <c r="BJ127" s="170"/>
      <c r="BK127" s="170"/>
      <c r="BL127" s="170"/>
      <c r="BM127" s="170"/>
      <c r="BN127" s="170"/>
      <c r="BO127" s="170"/>
      <c r="BP127" s="170"/>
      <c r="BQ127" s="170"/>
      <c r="BR127" s="170"/>
      <c r="BS127" s="170"/>
      <c r="BT127" s="170"/>
      <c r="BU127" s="170"/>
      <c r="BV127" s="170"/>
      <c r="BW127" s="170"/>
      <c r="BX127" s="170"/>
      <c r="BY127" s="170"/>
      <c r="BZ127" s="170"/>
      <c r="CA127" s="170"/>
      <c r="CB127" s="170"/>
      <c r="CC127" s="170"/>
      <c r="CD127" s="170"/>
      <c r="CE127" s="170"/>
      <c r="CF127" s="170"/>
      <c r="CG127" s="170"/>
      <c r="CH127" s="170"/>
      <c r="CI127" s="170"/>
      <c r="CJ127" s="170"/>
      <c r="CK127" s="170"/>
      <c r="CL127" s="170"/>
      <c r="CM127" s="170"/>
      <c r="CN127" s="170"/>
      <c r="CO127" s="170"/>
      <c r="CP127" s="170"/>
      <c r="CQ127" s="170"/>
      <c r="CR127" s="170"/>
      <c r="CS127" s="170"/>
      <c r="CT127" s="170"/>
      <c r="CU127" s="170"/>
      <c r="CV127" s="170"/>
      <c r="CW127" s="170"/>
      <c r="CX127" s="170"/>
      <c r="CY127" s="170"/>
      <c r="CZ127" s="170"/>
      <c r="DA127" s="170"/>
      <c r="DB127" s="170"/>
      <c r="DC127" s="170"/>
      <c r="DD127" s="170"/>
      <c r="DE127" s="170"/>
      <c r="DF127" s="170"/>
      <c r="DG127" s="170"/>
      <c r="DH127" s="170"/>
      <c r="DI127" s="170"/>
      <c r="DJ127" s="170"/>
      <c r="DK127" s="170"/>
      <c r="DL127" s="170"/>
      <c r="DM127" s="170"/>
      <c r="DN127" s="170"/>
      <c r="DO127" s="170"/>
      <c r="DP127" s="170"/>
      <c r="DQ127" s="170"/>
      <c r="DR127" s="170"/>
      <c r="DS127" s="170"/>
      <c r="DT127" s="170"/>
      <c r="DU127" s="170"/>
      <c r="DV127" s="170"/>
      <c r="DW127" s="170"/>
      <c r="DX127" s="170"/>
      <c r="DY127" s="170"/>
      <c r="DZ127" s="170"/>
      <c r="EA127" s="170"/>
      <c r="EB127" s="170"/>
      <c r="EC127" s="170"/>
      <c r="ED127" s="170"/>
      <c r="EE127" s="170"/>
      <c r="EF127" s="170"/>
      <c r="EG127" s="170"/>
      <c r="EH127" s="170"/>
      <c r="EI127" s="170"/>
      <c r="EJ127" s="170"/>
      <c r="EK127" s="170"/>
      <c r="EL127" s="170"/>
      <c r="EM127" s="170"/>
      <c r="EN127" s="170"/>
      <c r="EO127" s="170"/>
      <c r="EP127" s="170"/>
      <c r="EQ127" s="170"/>
      <c r="ER127" s="170"/>
      <c r="ES127" s="170"/>
      <c r="ET127" s="170"/>
      <c r="EU127" s="170"/>
      <c r="EV127" s="170"/>
      <c r="EW127" s="170"/>
      <c r="EX127" s="170"/>
      <c r="EY127" s="170"/>
      <c r="EZ127" s="170"/>
      <c r="FA127" s="170"/>
      <c r="FB127" s="170"/>
      <c r="FC127" s="170"/>
      <c r="FD127" s="170"/>
      <c r="FE127" s="170"/>
      <c r="FF127" s="170"/>
      <c r="FG127" s="170"/>
      <c r="FH127" s="170"/>
      <c r="FI127" s="170"/>
      <c r="FJ127" s="170"/>
      <c r="FK127" s="170"/>
      <c r="FL127" s="170"/>
      <c r="FM127" s="170"/>
      <c r="FN127" s="170"/>
      <c r="FO127" s="170"/>
      <c r="FP127" s="170"/>
      <c r="FQ127" s="170"/>
      <c r="FR127" s="170"/>
      <c r="FS127" s="170"/>
      <c r="FT127" s="170"/>
      <c r="FU127" s="170"/>
      <c r="FV127" s="170"/>
      <c r="FW127" s="170"/>
      <c r="FX127" s="170"/>
      <c r="FY127" s="170"/>
      <c r="FZ127" s="170"/>
      <c r="GA127" s="170"/>
      <c r="GB127" s="170"/>
      <c r="GC127" s="170"/>
      <c r="GD127" s="170"/>
      <c r="GE127" s="170"/>
      <c r="GF127" s="170"/>
      <c r="GG127" s="170"/>
      <c r="GH127" s="170"/>
      <c r="GI127" s="170"/>
      <c r="GJ127" s="170"/>
      <c r="GK127" s="170"/>
      <c r="GL127" s="170"/>
      <c r="GM127" s="170"/>
      <c r="GN127" s="170"/>
      <c r="GO127" s="170"/>
      <c r="GP127" s="170"/>
      <c r="GQ127" s="170"/>
      <c r="GR127" s="170"/>
      <c r="GS127" s="170"/>
      <c r="GT127" s="170"/>
      <c r="GU127" s="170"/>
      <c r="GV127" s="170"/>
      <c r="GW127" s="170"/>
      <c r="GX127" s="170"/>
      <c r="GY127" s="170"/>
      <c r="GZ127" s="170"/>
      <c r="HA127" s="170"/>
      <c r="HB127" s="170"/>
      <c r="HC127" s="170"/>
      <c r="HD127" s="170"/>
      <c r="HE127" s="170"/>
      <c r="HF127" s="170"/>
      <c r="HG127" s="170"/>
      <c r="HH127" s="170"/>
      <c r="HI127" s="170"/>
      <c r="HJ127" s="170"/>
      <c r="HK127" s="170"/>
      <c r="HL127" s="170"/>
      <c r="HM127" s="170"/>
      <c r="HN127" s="170"/>
      <c r="HO127" s="170"/>
      <c r="HP127" s="170"/>
      <c r="HQ127" s="170"/>
      <c r="HR127" s="170"/>
      <c r="HS127" s="170"/>
      <c r="HT127" s="170"/>
      <c r="HU127" s="170"/>
      <c r="HV127" s="170"/>
      <c r="HW127" s="170"/>
      <c r="HX127" s="170"/>
      <c r="HY127" s="170"/>
      <c r="HZ127" s="170"/>
      <c r="IA127" s="170"/>
      <c r="IB127" s="170"/>
      <c r="IC127" s="170"/>
      <c r="ID127" s="170"/>
      <c r="IE127" s="170"/>
      <c r="IF127" s="170"/>
      <c r="IG127" s="170"/>
      <c r="IH127" s="170"/>
      <c r="II127" s="170"/>
      <c r="IJ127" s="170"/>
      <c r="IK127" s="170"/>
      <c r="IL127" s="170"/>
      <c r="IM127" s="170"/>
      <c r="IN127" s="170"/>
      <c r="IO127" s="170"/>
      <c r="IP127" s="170"/>
      <c r="IQ127" s="170"/>
      <c r="IR127" s="170"/>
      <c r="IS127" s="170"/>
      <c r="IT127" s="170"/>
      <c r="IU127" s="170"/>
      <c r="IV127" s="170"/>
      <c r="IW127" s="170"/>
      <c r="IX127" s="170"/>
      <c r="IY127" s="170"/>
      <c r="IZ127" s="170"/>
      <c r="JA127" s="170"/>
      <c r="JB127" s="170"/>
      <c r="JC127" s="170"/>
      <c r="JD127" s="170"/>
      <c r="JE127" s="170"/>
      <c r="JF127" s="170"/>
      <c r="JG127" s="170"/>
      <c r="JH127" s="170"/>
      <c r="JI127" s="170"/>
      <c r="JJ127" s="170"/>
      <c r="JK127" s="170"/>
      <c r="JL127" s="170"/>
      <c r="JM127" s="170"/>
      <c r="JN127" s="170"/>
      <c r="JO127" s="170"/>
      <c r="JP127" s="170"/>
      <c r="JQ127" s="170"/>
      <c r="JR127" s="170"/>
      <c r="JS127" s="170"/>
      <c r="JT127" s="170"/>
      <c r="JU127" s="170"/>
      <c r="JV127" s="170"/>
      <c r="JW127" s="170"/>
      <c r="JX127" s="170"/>
      <c r="JY127" s="170"/>
      <c r="JZ127" s="170"/>
      <c r="KA127" s="170"/>
      <c r="KB127" s="170"/>
      <c r="KC127" s="170"/>
      <c r="KD127" s="170"/>
      <c r="KE127" s="170"/>
      <c r="KF127" s="170"/>
      <c r="KG127" s="170"/>
      <c r="KH127" s="170"/>
      <c r="KI127" s="170"/>
      <c r="KJ127" s="170"/>
      <c r="KK127" s="170"/>
      <c r="KL127" s="170"/>
      <c r="KM127" s="170"/>
      <c r="KN127" s="170"/>
      <c r="KO127" s="170"/>
      <c r="KP127" s="170"/>
      <c r="KQ127" s="170"/>
      <c r="KR127" s="170"/>
      <c r="KS127" s="170"/>
      <c r="KT127" s="170"/>
      <c r="KU127" s="170"/>
      <c r="KV127" s="170"/>
      <c r="KW127" s="170"/>
      <c r="KX127" s="170"/>
      <c r="KY127" s="170"/>
      <c r="KZ127" s="170"/>
      <c r="LA127" s="170"/>
      <c r="LB127" s="170"/>
      <c r="LC127" s="170"/>
      <c r="LD127" s="170"/>
      <c r="LE127" s="170"/>
      <c r="LF127" s="170"/>
      <c r="LG127" s="170"/>
      <c r="LH127" s="170"/>
      <c r="LI127" s="170"/>
      <c r="LJ127" s="170"/>
      <c r="LK127" s="170"/>
      <c r="LL127" s="170"/>
      <c r="LM127" s="170"/>
      <c r="LN127" s="170"/>
      <c r="LO127" s="170"/>
      <c r="LP127" s="170"/>
      <c r="LQ127" s="170"/>
      <c r="LR127" s="170"/>
      <c r="LS127" s="170"/>
      <c r="LT127" s="170"/>
      <c r="LU127" s="170"/>
      <c r="LV127" s="170"/>
      <c r="LW127" s="170"/>
      <c r="LX127" s="170"/>
      <c r="LY127" s="170"/>
      <c r="LZ127" s="170"/>
      <c r="MA127" s="170"/>
      <c r="MB127" s="170"/>
      <c r="MC127" s="170"/>
      <c r="MD127" s="170"/>
      <c r="ME127" s="170"/>
      <c r="MF127" s="170"/>
      <c r="MG127" s="170"/>
      <c r="MH127" s="170"/>
      <c r="MI127" s="170"/>
      <c r="MJ127" s="170"/>
      <c r="MK127" s="170"/>
      <c r="ML127" s="170"/>
      <c r="MM127" s="170"/>
      <c r="MN127" s="170"/>
      <c r="MO127" s="170"/>
      <c r="MP127" s="170"/>
      <c r="MQ127" s="170"/>
      <c r="MR127" s="170"/>
      <c r="MS127" s="170"/>
      <c r="MT127" s="170"/>
      <c r="MU127" s="170"/>
      <c r="MV127" s="170"/>
      <c r="MW127" s="170"/>
      <c r="MX127" s="170"/>
      <c r="MY127" s="170"/>
      <c r="MZ127" s="170"/>
      <c r="NA127" s="170"/>
      <c r="NB127" s="170"/>
      <c r="NC127" s="170"/>
      <c r="ND127" s="170"/>
      <c r="NE127" s="170"/>
      <c r="NF127" s="170"/>
      <c r="NG127" s="170"/>
      <c r="NH127" s="170"/>
      <c r="NI127" s="170"/>
      <c r="NJ127" s="170"/>
      <c r="NK127" s="170"/>
      <c r="NL127" s="170"/>
      <c r="NM127" s="170"/>
      <c r="NN127" s="170"/>
      <c r="NO127" s="170"/>
      <c r="NP127" s="170"/>
      <c r="NQ127" s="170"/>
      <c r="NR127" s="170"/>
      <c r="NS127" s="170"/>
      <c r="NT127" s="170"/>
      <c r="NU127" s="170"/>
      <c r="NV127" s="170"/>
      <c r="NW127" s="170"/>
      <c r="NX127" s="170"/>
      <c r="NY127" s="170"/>
      <c r="NZ127" s="170"/>
      <c r="OA127" s="170"/>
      <c r="OB127" s="170"/>
      <c r="OC127" s="170"/>
      <c r="OD127" s="170"/>
      <c r="OE127" s="170"/>
      <c r="OF127" s="170"/>
      <c r="OG127" s="170"/>
      <c r="OH127" s="170"/>
      <c r="OI127" s="170"/>
      <c r="OJ127" s="170"/>
      <c r="OK127" s="170"/>
      <c r="OL127" s="170"/>
      <c r="OM127" s="170"/>
      <c r="ON127" s="170"/>
      <c r="OO127" s="170"/>
      <c r="OP127" s="170"/>
      <c r="OQ127" s="170"/>
      <c r="OR127" s="170"/>
      <c r="OS127" s="170"/>
      <c r="OT127" s="170"/>
      <c r="OU127" s="170"/>
      <c r="OV127" s="170"/>
      <c r="OW127" s="170"/>
      <c r="OX127" s="170"/>
      <c r="OY127" s="170"/>
      <c r="OZ127" s="170"/>
      <c r="PA127" s="170"/>
      <c r="PB127" s="170"/>
      <c r="PC127" s="170"/>
      <c r="PD127" s="170"/>
      <c r="PE127" s="170"/>
      <c r="PF127" s="170"/>
      <c r="PG127" s="170"/>
      <c r="PH127" s="170"/>
      <c r="PI127" s="170"/>
      <c r="PJ127" s="170"/>
      <c r="PK127" s="170"/>
      <c r="PL127" s="170"/>
      <c r="PM127" s="170"/>
      <c r="PN127" s="170"/>
      <c r="PO127" s="170"/>
      <c r="PP127" s="170"/>
      <c r="PQ127" s="170"/>
      <c r="PR127" s="170"/>
      <c r="PS127" s="170"/>
      <c r="PT127" s="170"/>
      <c r="PU127" s="170"/>
      <c r="PV127" s="170"/>
      <c r="PW127" s="170"/>
      <c r="PX127" s="170"/>
      <c r="PY127" s="170"/>
      <c r="PZ127" s="170"/>
      <c r="QA127" s="170"/>
      <c r="QB127" s="170"/>
      <c r="QC127" s="170"/>
      <c r="QD127" s="170"/>
      <c r="QE127" s="170"/>
      <c r="QF127" s="170"/>
      <c r="QG127" s="170"/>
      <c r="QH127" s="170"/>
      <c r="QI127" s="170"/>
      <c r="QJ127" s="170"/>
      <c r="QK127" s="170"/>
      <c r="QL127" s="170"/>
      <c r="QM127" s="170"/>
      <c r="QN127" s="170"/>
      <c r="QO127" s="170"/>
      <c r="QP127" s="170"/>
      <c r="QQ127" s="170"/>
      <c r="QR127" s="170"/>
      <c r="QS127" s="170"/>
      <c r="QT127" s="170"/>
      <c r="QU127" s="170"/>
      <c r="QV127" s="170"/>
      <c r="QW127" s="170"/>
      <c r="QX127" s="170"/>
      <c r="QY127" s="170"/>
      <c r="QZ127" s="170"/>
      <c r="RA127" s="170"/>
      <c r="RB127" s="170"/>
      <c r="RC127" s="170"/>
      <c r="RD127" s="170"/>
      <c r="RE127" s="170"/>
      <c r="RF127" s="170"/>
      <c r="RG127" s="170"/>
      <c r="RH127" s="170"/>
      <c r="RI127" s="170"/>
      <c r="RJ127" s="170"/>
      <c r="RK127" s="170"/>
      <c r="RL127" s="170"/>
      <c r="RM127" s="170"/>
      <c r="RN127" s="170"/>
      <c r="RO127" s="170"/>
      <c r="RP127" s="170"/>
      <c r="RQ127" s="170"/>
      <c r="RR127" s="170"/>
      <c r="RS127" s="170"/>
      <c r="RT127" s="170"/>
      <c r="RU127" s="170"/>
      <c r="RV127" s="170"/>
      <c r="RW127" s="170"/>
      <c r="RX127" s="170"/>
      <c r="RY127" s="170"/>
      <c r="RZ127" s="170"/>
      <c r="SA127" s="170"/>
      <c r="SB127" s="170"/>
      <c r="SC127" s="170"/>
      <c r="SD127" s="170"/>
      <c r="SE127" s="170"/>
      <c r="SF127" s="170"/>
      <c r="SG127" s="170"/>
      <c r="SH127" s="170"/>
      <c r="SI127" s="170"/>
      <c r="SJ127" s="170"/>
      <c r="SK127" s="170"/>
      <c r="SL127" s="170"/>
      <c r="SM127" s="170"/>
      <c r="SN127" s="170"/>
      <c r="SO127" s="170"/>
      <c r="SP127" s="170"/>
      <c r="SQ127" s="170"/>
      <c r="SR127" s="170"/>
      <c r="SS127" s="170"/>
      <c r="ST127" s="170"/>
      <c r="SU127" s="170"/>
      <c r="SV127" s="170"/>
      <c r="SW127" s="170"/>
      <c r="SX127" s="170"/>
      <c r="SY127" s="170"/>
      <c r="SZ127" s="170"/>
      <c r="TA127" s="170"/>
      <c r="TB127" s="170"/>
      <c r="TC127" s="170"/>
      <c r="TD127" s="170"/>
      <c r="TE127" s="170"/>
      <c r="TF127" s="170"/>
      <c r="TG127" s="170"/>
      <c r="TH127" s="170"/>
      <c r="TI127" s="170"/>
      <c r="TJ127" s="170"/>
      <c r="TK127" s="170"/>
      <c r="TL127" s="170"/>
      <c r="TM127" s="170"/>
      <c r="TN127" s="170"/>
      <c r="TO127" s="170"/>
      <c r="TP127" s="170"/>
      <c r="TQ127" s="170"/>
      <c r="TR127" s="170"/>
      <c r="TS127" s="170"/>
      <c r="TT127" s="170"/>
      <c r="TU127" s="170"/>
      <c r="TV127" s="170"/>
      <c r="TW127" s="170"/>
      <c r="TX127" s="170"/>
      <c r="TY127" s="170"/>
      <c r="TZ127" s="170"/>
      <c r="UA127" s="170"/>
      <c r="UB127" s="170"/>
      <c r="UC127" s="170"/>
      <c r="UD127" s="170"/>
      <c r="UE127" s="170"/>
      <c r="UF127" s="170"/>
      <c r="UG127" s="170"/>
      <c r="UH127" s="170"/>
      <c r="UI127" s="170"/>
      <c r="UJ127" s="170"/>
      <c r="UK127" s="170"/>
      <c r="UL127" s="170"/>
      <c r="UM127" s="170"/>
      <c r="UN127" s="170"/>
      <c r="UO127" s="170"/>
      <c r="UP127" s="170"/>
      <c r="UQ127" s="170"/>
      <c r="UR127" s="170"/>
      <c r="US127" s="170"/>
      <c r="UT127" s="170"/>
      <c r="UU127" s="170"/>
      <c r="UV127" s="170"/>
      <c r="UW127" s="170"/>
      <c r="UX127" s="170"/>
      <c r="UY127" s="170"/>
      <c r="UZ127" s="170"/>
      <c r="VA127" s="170"/>
      <c r="VB127" s="170"/>
      <c r="VC127" s="170"/>
      <c r="VD127" s="170"/>
      <c r="VE127" s="170"/>
      <c r="VF127" s="170"/>
      <c r="VG127" s="170"/>
      <c r="VH127" s="170"/>
      <c r="VI127" s="170"/>
      <c r="VJ127" s="170"/>
      <c r="VK127" s="170"/>
      <c r="VL127" s="170"/>
      <c r="VM127" s="170"/>
      <c r="VN127" s="170"/>
      <c r="VO127" s="170"/>
      <c r="VP127" s="170"/>
      <c r="VQ127" s="170"/>
      <c r="VR127" s="170"/>
      <c r="VS127" s="170"/>
      <c r="VT127" s="170"/>
      <c r="VU127" s="170"/>
      <c r="VV127" s="170"/>
      <c r="VW127" s="170"/>
      <c r="VX127" s="170"/>
      <c r="VY127" s="170"/>
      <c r="VZ127" s="170"/>
      <c r="WA127" s="170"/>
      <c r="WB127" s="170"/>
      <c r="WC127" s="170"/>
      <c r="WD127" s="170"/>
      <c r="WE127" s="170"/>
      <c r="WF127" s="170"/>
      <c r="WG127" s="170"/>
      <c r="WH127" s="170"/>
      <c r="WI127" s="170"/>
      <c r="WJ127" s="170"/>
      <c r="WK127" s="170"/>
      <c r="WL127" s="170"/>
      <c r="WM127" s="170"/>
      <c r="WN127" s="170"/>
      <c r="WO127" s="170"/>
      <c r="WP127" s="170"/>
      <c r="WQ127" s="170"/>
      <c r="WR127" s="170"/>
      <c r="WS127" s="170"/>
      <c r="WT127" s="170"/>
      <c r="WU127" s="170"/>
      <c r="WV127" s="170"/>
      <c r="WW127" s="170"/>
      <c r="WX127" s="170"/>
      <c r="WY127" s="170"/>
      <c r="WZ127" s="170"/>
      <c r="XA127" s="170"/>
      <c r="XB127" s="170"/>
      <c r="XC127" s="170"/>
      <c r="XD127" s="170"/>
      <c r="XE127" s="170"/>
      <c r="XF127" s="170"/>
      <c r="XG127" s="170"/>
      <c r="XH127" s="170"/>
      <c r="XI127" s="170"/>
      <c r="XJ127" s="170"/>
      <c r="XK127" s="170"/>
      <c r="XL127" s="170"/>
      <c r="XM127" s="170"/>
      <c r="XN127" s="170"/>
      <c r="XO127" s="170"/>
      <c r="XP127" s="170"/>
      <c r="XQ127" s="170"/>
      <c r="XR127" s="170"/>
      <c r="XS127" s="170"/>
      <c r="XT127" s="170"/>
      <c r="XU127" s="170"/>
      <c r="XV127" s="170"/>
      <c r="XW127" s="170"/>
      <c r="XX127" s="170"/>
      <c r="XY127" s="170"/>
      <c r="XZ127" s="170"/>
      <c r="YA127" s="170"/>
      <c r="YB127" s="170"/>
      <c r="YC127" s="170"/>
      <c r="YD127" s="170"/>
      <c r="YE127" s="170"/>
      <c r="YF127" s="170"/>
      <c r="YG127" s="170"/>
      <c r="YH127" s="170"/>
      <c r="YI127" s="170"/>
      <c r="YJ127" s="170"/>
      <c r="YK127" s="170"/>
      <c r="YL127" s="170"/>
      <c r="YM127" s="170"/>
      <c r="YN127" s="170"/>
      <c r="YO127" s="170"/>
      <c r="YP127" s="170"/>
      <c r="YQ127" s="170"/>
      <c r="YR127" s="170"/>
      <c r="YS127" s="170"/>
      <c r="YT127" s="170"/>
      <c r="YU127" s="170"/>
      <c r="YV127" s="170"/>
      <c r="YW127" s="170"/>
      <c r="YX127" s="170"/>
      <c r="YY127" s="170"/>
      <c r="YZ127" s="170"/>
      <c r="ZA127" s="170"/>
      <c r="ZB127" s="170"/>
      <c r="ZC127" s="170"/>
      <c r="ZD127" s="170"/>
      <c r="ZE127" s="170"/>
      <c r="ZF127" s="170"/>
      <c r="ZG127" s="170"/>
      <c r="ZH127" s="170"/>
      <c r="ZI127" s="170"/>
      <c r="ZJ127" s="170"/>
      <c r="ZK127" s="170"/>
      <c r="ZL127" s="170"/>
      <c r="ZM127" s="170"/>
      <c r="ZN127" s="170"/>
      <c r="ZO127" s="170"/>
      <c r="ZP127" s="170"/>
      <c r="ZQ127" s="170"/>
      <c r="ZR127" s="170"/>
      <c r="ZS127" s="170"/>
      <c r="ZT127" s="170"/>
      <c r="ZU127" s="170"/>
      <c r="ZV127" s="170"/>
      <c r="ZW127" s="170"/>
      <c r="ZX127" s="170"/>
      <c r="ZY127" s="170"/>
      <c r="ZZ127" s="170"/>
      <c r="AAA127" s="170"/>
      <c r="AAB127" s="170"/>
      <c r="AAC127" s="170"/>
      <c r="AAD127" s="170"/>
      <c r="AAE127" s="170"/>
      <c r="AAF127" s="170"/>
      <c r="AAG127" s="170"/>
      <c r="AAH127" s="170"/>
      <c r="AAI127" s="170"/>
      <c r="AAJ127" s="170"/>
      <c r="AAK127" s="170"/>
      <c r="AAL127" s="170"/>
      <c r="AAM127" s="170"/>
      <c r="AAN127" s="170"/>
      <c r="AAO127" s="170"/>
      <c r="AAP127" s="170"/>
      <c r="AAQ127" s="170"/>
      <c r="AAR127" s="170"/>
      <c r="AAS127" s="170"/>
      <c r="AAT127" s="170"/>
      <c r="AAU127" s="170"/>
      <c r="AAV127" s="170"/>
      <c r="AAW127" s="170"/>
      <c r="AAX127" s="170"/>
      <c r="AAY127" s="170"/>
      <c r="AAZ127" s="170"/>
      <c r="ABA127" s="170"/>
      <c r="ABB127" s="170"/>
      <c r="ABC127" s="170"/>
      <c r="ABD127" s="170"/>
      <c r="ABE127" s="170"/>
      <c r="ABF127" s="170"/>
      <c r="ABG127" s="170"/>
      <c r="ABH127" s="170"/>
      <c r="ABI127" s="170"/>
      <c r="ABJ127" s="170"/>
      <c r="ABK127" s="170"/>
      <c r="ABL127" s="170"/>
      <c r="ABM127" s="170"/>
      <c r="ABN127" s="170"/>
      <c r="ABO127" s="170"/>
      <c r="ABP127" s="170"/>
      <c r="ABQ127" s="170"/>
      <c r="ABR127" s="170"/>
      <c r="ABS127" s="170"/>
      <c r="ABT127" s="170"/>
      <c r="ABU127" s="170"/>
      <c r="ABV127" s="170"/>
      <c r="ABW127" s="170"/>
      <c r="ABX127" s="170"/>
      <c r="ABY127" s="170"/>
      <c r="ABZ127" s="170"/>
      <c r="ACA127" s="170"/>
      <c r="ACB127" s="170"/>
      <c r="ACC127" s="170"/>
      <c r="ACD127" s="170"/>
      <c r="ACE127" s="170"/>
      <c r="ACF127" s="170"/>
      <c r="ACG127" s="170"/>
      <c r="ACH127" s="170"/>
      <c r="ACI127" s="170"/>
      <c r="ACJ127" s="170"/>
      <c r="ACK127" s="170"/>
      <c r="ACL127" s="170"/>
      <c r="ACM127" s="170"/>
      <c r="ACN127" s="170"/>
      <c r="ACO127" s="170"/>
      <c r="ACP127" s="170"/>
      <c r="ACQ127" s="170"/>
      <c r="ACR127" s="170"/>
      <c r="ACS127" s="170"/>
      <c r="ACT127" s="170"/>
      <c r="ACU127" s="170"/>
      <c r="ACV127" s="170"/>
      <c r="ACW127" s="170"/>
      <c r="ACX127" s="170"/>
      <c r="ACY127" s="170"/>
      <c r="ACZ127" s="170"/>
      <c r="ADA127" s="170"/>
      <c r="ADB127" s="170"/>
      <c r="ADC127" s="170"/>
      <c r="ADD127" s="170"/>
      <c r="ADE127" s="170"/>
      <c r="ADF127" s="170"/>
      <c r="ADG127" s="170"/>
      <c r="ADH127" s="170"/>
      <c r="ADI127" s="170"/>
      <c r="ADJ127" s="170"/>
      <c r="ADK127" s="170"/>
      <c r="ADL127" s="170"/>
      <c r="ADM127" s="170"/>
      <c r="ADN127" s="170"/>
      <c r="ADO127" s="170"/>
      <c r="ADP127" s="170"/>
      <c r="ADQ127" s="170"/>
      <c r="ADR127" s="170"/>
      <c r="ADS127" s="170"/>
      <c r="ADT127" s="170"/>
      <c r="ADU127" s="170"/>
      <c r="ADV127" s="170"/>
      <c r="ADW127" s="170"/>
      <c r="ADX127" s="170"/>
      <c r="ADY127" s="170"/>
      <c r="ADZ127" s="170"/>
      <c r="AEA127" s="170"/>
      <c r="AEB127" s="170"/>
      <c r="AEC127" s="170"/>
      <c r="AED127" s="170"/>
      <c r="AEE127" s="170"/>
      <c r="AEF127" s="170"/>
      <c r="AEG127" s="170"/>
      <c r="AEH127" s="170"/>
      <c r="AEI127" s="170"/>
      <c r="AEJ127" s="170"/>
      <c r="AEK127" s="170"/>
      <c r="AEL127" s="170"/>
      <c r="AEM127" s="170"/>
      <c r="AEN127" s="170"/>
      <c r="AEO127" s="170"/>
      <c r="AEP127" s="170"/>
      <c r="AEQ127" s="170"/>
      <c r="AER127" s="170"/>
      <c r="AES127" s="170"/>
      <c r="AET127" s="170"/>
      <c r="AEU127" s="170"/>
      <c r="AEV127" s="170"/>
      <c r="AEW127" s="170"/>
      <c r="AEX127" s="170"/>
      <c r="AEY127" s="170"/>
      <c r="AEZ127" s="170"/>
      <c r="AFA127" s="170"/>
      <c r="AFB127" s="170"/>
      <c r="AFC127" s="170"/>
      <c r="AFD127" s="170"/>
      <c r="AFE127" s="170"/>
      <c r="AFF127" s="170"/>
      <c r="AFG127" s="170"/>
      <c r="AFH127" s="170"/>
      <c r="AFI127" s="170"/>
      <c r="AFJ127" s="170"/>
      <c r="AFK127" s="170"/>
      <c r="AFL127" s="170"/>
      <c r="AFM127" s="170"/>
      <c r="AFN127" s="170"/>
      <c r="AFO127" s="170"/>
      <c r="AFP127" s="170"/>
      <c r="AFQ127" s="170"/>
      <c r="AFR127" s="170"/>
      <c r="AFS127" s="170"/>
      <c r="AFT127" s="170"/>
      <c r="AFU127" s="170"/>
      <c r="AFV127" s="170"/>
      <c r="AFW127" s="170"/>
      <c r="AFX127" s="170"/>
      <c r="AFY127" s="170"/>
      <c r="AFZ127" s="170"/>
      <c r="AGA127" s="170"/>
      <c r="AGB127" s="170"/>
      <c r="AGC127" s="170"/>
      <c r="AGD127" s="170"/>
      <c r="AGE127" s="170"/>
      <c r="AGF127" s="170"/>
      <c r="AGG127" s="170"/>
      <c r="AGH127" s="170"/>
      <c r="AGI127" s="170"/>
      <c r="AGJ127" s="170"/>
      <c r="AGK127" s="170"/>
      <c r="AGL127" s="170"/>
      <c r="AGM127" s="170"/>
      <c r="AGN127" s="170"/>
      <c r="AGO127" s="170"/>
      <c r="AGP127" s="170"/>
      <c r="AGQ127" s="170"/>
      <c r="AGR127" s="170"/>
      <c r="AGS127" s="170"/>
      <c r="AGT127" s="170"/>
      <c r="AGU127" s="170"/>
      <c r="AGV127" s="170"/>
      <c r="AGW127" s="170"/>
      <c r="AGX127" s="170"/>
      <c r="AGY127" s="170"/>
      <c r="AGZ127" s="170"/>
      <c r="AHA127" s="170"/>
      <c r="AHB127" s="170"/>
      <c r="AHC127" s="170"/>
      <c r="AHD127" s="170"/>
      <c r="AHE127" s="170"/>
      <c r="AHF127" s="170"/>
      <c r="AHG127" s="170"/>
      <c r="AHH127" s="170"/>
      <c r="AHI127" s="170"/>
      <c r="AHJ127" s="170"/>
      <c r="AHK127" s="170"/>
      <c r="AHL127" s="170"/>
      <c r="AHM127" s="170"/>
      <c r="AHN127" s="170"/>
      <c r="AHO127" s="170"/>
      <c r="AHP127" s="170"/>
      <c r="AHQ127" s="170"/>
      <c r="AHR127" s="170"/>
      <c r="AHS127" s="170"/>
      <c r="AHT127" s="170"/>
      <c r="AHU127" s="170"/>
      <c r="AHV127" s="170"/>
      <c r="AHW127" s="170"/>
      <c r="AHX127" s="170"/>
      <c r="AHY127" s="170"/>
      <c r="AHZ127" s="170"/>
      <c r="AIA127" s="170"/>
      <c r="AIB127" s="170"/>
      <c r="AIC127" s="170"/>
      <c r="AID127" s="170"/>
      <c r="AIE127" s="170"/>
      <c r="AIF127" s="170"/>
      <c r="AIG127" s="170"/>
      <c r="AIH127" s="170"/>
      <c r="AII127" s="170"/>
      <c r="AIJ127" s="170"/>
      <c r="AIK127" s="170"/>
      <c r="AIL127" s="170"/>
      <c r="AIM127" s="170"/>
      <c r="AIN127" s="170"/>
      <c r="AIO127" s="170"/>
      <c r="AIP127" s="170"/>
      <c r="AIQ127" s="170"/>
      <c r="AIR127" s="170"/>
      <c r="AIS127" s="170"/>
      <c r="AIT127" s="170"/>
      <c r="AIU127" s="170"/>
      <c r="AIV127" s="170"/>
      <c r="AIW127" s="170"/>
      <c r="AIX127" s="170"/>
      <c r="AIY127" s="170"/>
      <c r="AIZ127" s="170"/>
      <c r="AJA127" s="170"/>
      <c r="AJB127" s="170"/>
      <c r="AJC127" s="170"/>
      <c r="AJD127" s="170"/>
      <c r="AJE127" s="170"/>
      <c r="AJF127" s="170"/>
      <c r="AJG127" s="170"/>
      <c r="AJH127" s="170"/>
      <c r="AJI127" s="170"/>
      <c r="AJJ127" s="170"/>
      <c r="AJK127" s="170"/>
      <c r="AJL127" s="170"/>
      <c r="AJM127" s="170"/>
      <c r="AJN127" s="170"/>
      <c r="AJO127" s="170"/>
      <c r="AJP127" s="170"/>
      <c r="AJQ127" s="170"/>
      <c r="AJR127" s="170"/>
      <c r="AJS127" s="170"/>
      <c r="AJT127" s="170"/>
      <c r="AJU127" s="170"/>
      <c r="AJV127" s="170"/>
      <c r="AJW127" s="170"/>
      <c r="AJX127" s="170"/>
      <c r="AJY127" s="170"/>
      <c r="AJZ127" s="170"/>
      <c r="AKA127" s="170"/>
      <c r="AKB127" s="170"/>
      <c r="AKC127" s="170"/>
      <c r="AKD127" s="170"/>
      <c r="AKE127" s="170"/>
      <c r="AKF127" s="170"/>
      <c r="AKG127" s="170"/>
      <c r="AKH127" s="170"/>
      <c r="AKI127" s="170"/>
      <c r="AKJ127" s="170"/>
      <c r="AKK127" s="170"/>
      <c r="AKL127" s="170"/>
      <c r="AKM127" s="170"/>
      <c r="AKN127" s="170"/>
      <c r="AKO127" s="170"/>
      <c r="AKP127" s="170"/>
      <c r="AKQ127" s="170"/>
      <c r="AKR127" s="170"/>
      <c r="AKS127" s="170"/>
      <c r="AKT127" s="170"/>
      <c r="AKU127" s="170"/>
      <c r="AKV127" s="170"/>
      <c r="AKW127" s="170"/>
      <c r="AKX127" s="170"/>
      <c r="AKY127" s="170"/>
      <c r="AKZ127" s="170"/>
      <c r="ALA127" s="170"/>
      <c r="ALB127" s="170"/>
      <c r="ALC127" s="170"/>
      <c r="ALD127" s="170"/>
      <c r="ALE127" s="170"/>
      <c r="ALF127" s="170"/>
      <c r="ALG127" s="170"/>
      <c r="ALH127" s="170"/>
      <c r="ALI127" s="170"/>
      <c r="ALJ127" s="170"/>
      <c r="ALK127" s="170"/>
      <c r="ALL127" s="170"/>
      <c r="ALM127" s="170"/>
      <c r="ALN127" s="170"/>
      <c r="ALO127" s="170"/>
      <c r="ALP127" s="170"/>
      <c r="ALQ127" s="170"/>
      <c r="ALR127" s="170"/>
      <c r="ALS127" s="170"/>
      <c r="ALT127" s="170"/>
      <c r="ALU127" s="170"/>
      <c r="ALV127" s="170"/>
      <c r="ALW127" s="170"/>
      <c r="ALX127" s="170"/>
      <c r="ALY127" s="170"/>
      <c r="ALZ127" s="170"/>
      <c r="AMA127" s="170"/>
      <c r="AMB127" s="170"/>
      <c r="AMC127" s="170"/>
      <c r="AMD127" s="170"/>
      <c r="AME127" s="170"/>
      <c r="AMF127" s="170"/>
      <c r="AMG127" s="170"/>
      <c r="AMH127" s="170"/>
      <c r="AMI127" s="170"/>
      <c r="AMJ127" s="170"/>
    </row>
    <row r="128" spans="1:1024" ht="76.5">
      <c r="A128" s="202"/>
      <c r="B128" s="225"/>
      <c r="C128" s="226" t="s">
        <v>126</v>
      </c>
      <c r="D128" s="68"/>
      <c r="E128" s="204"/>
      <c r="F128" s="204"/>
      <c r="G128" s="204"/>
      <c r="H128" s="205">
        <v>1</v>
      </c>
      <c r="I128" s="247">
        <v>0</v>
      </c>
      <c r="J128" s="251">
        <f t="shared" si="0"/>
        <v>0</v>
      </c>
      <c r="K128" s="83"/>
      <c r="P128" s="84"/>
    </row>
    <row r="129" spans="1:1024" ht="72" customHeight="1">
      <c r="A129" s="202"/>
      <c r="B129" s="225"/>
      <c r="C129" s="226" t="s">
        <v>128</v>
      </c>
      <c r="D129" s="68"/>
      <c r="E129" s="204">
        <v>57</v>
      </c>
      <c r="F129" s="204">
        <v>40</v>
      </c>
      <c r="G129" s="204">
        <v>45</v>
      </c>
      <c r="H129" s="205">
        <v>1</v>
      </c>
      <c r="I129" s="247">
        <v>0</v>
      </c>
      <c r="J129" s="251">
        <f t="shared" si="0"/>
        <v>0</v>
      </c>
      <c r="K129" s="83"/>
      <c r="P129" s="84"/>
    </row>
    <row r="130" spans="1:1024" s="172" customFormat="1" ht="294" customHeight="1">
      <c r="A130" s="222"/>
      <c r="B130" s="171"/>
      <c r="C130" s="213" t="s">
        <v>192</v>
      </c>
      <c r="D130" s="167"/>
      <c r="E130" s="204">
        <v>60</v>
      </c>
      <c r="F130" s="204">
        <v>60.3</v>
      </c>
      <c r="G130" s="204">
        <v>82.5</v>
      </c>
      <c r="H130" s="131">
        <v>1</v>
      </c>
      <c r="I130" s="247">
        <v>0</v>
      </c>
      <c r="J130" s="252">
        <f t="shared" si="0"/>
        <v>0</v>
      </c>
      <c r="K130" s="168"/>
      <c r="L130" s="169"/>
      <c r="M130" s="170"/>
      <c r="N130" s="170"/>
      <c r="O130" s="170"/>
      <c r="P130" s="168"/>
      <c r="Q130" s="170"/>
      <c r="R130" s="170"/>
      <c r="S130" s="170"/>
      <c r="T130" s="170"/>
      <c r="U130" s="170"/>
      <c r="V130" s="170"/>
      <c r="W130" s="170"/>
      <c r="X130" s="170"/>
      <c r="Y130" s="170"/>
      <c r="Z130" s="170"/>
      <c r="AA130" s="170"/>
      <c r="AB130" s="170"/>
      <c r="AC130" s="170"/>
      <c r="AD130" s="170"/>
      <c r="AE130" s="170"/>
      <c r="AF130" s="170"/>
      <c r="AG130" s="170"/>
      <c r="AH130" s="170"/>
      <c r="AI130" s="170"/>
      <c r="AJ130" s="170"/>
      <c r="AK130" s="170"/>
      <c r="AL130" s="170"/>
      <c r="AM130" s="170"/>
      <c r="AN130" s="170"/>
      <c r="AO130" s="170"/>
      <c r="AP130" s="170"/>
      <c r="AQ130" s="170"/>
      <c r="AR130" s="170"/>
      <c r="AS130" s="170"/>
      <c r="AT130" s="170"/>
      <c r="AU130" s="170"/>
      <c r="AV130" s="170"/>
      <c r="AW130" s="170"/>
      <c r="AX130" s="170"/>
      <c r="AY130" s="170"/>
      <c r="AZ130" s="170"/>
      <c r="BA130" s="170"/>
      <c r="BB130" s="170"/>
      <c r="BC130" s="170"/>
      <c r="BD130" s="170"/>
      <c r="BE130" s="170"/>
      <c r="BF130" s="170"/>
      <c r="BG130" s="170"/>
      <c r="BH130" s="170"/>
      <c r="BI130" s="170"/>
      <c r="BJ130" s="170"/>
      <c r="BK130" s="170"/>
      <c r="BL130" s="170"/>
      <c r="BM130" s="170"/>
      <c r="BN130" s="170"/>
      <c r="BO130" s="170"/>
      <c r="BP130" s="170"/>
      <c r="BQ130" s="170"/>
      <c r="BR130" s="170"/>
      <c r="BS130" s="170"/>
      <c r="BT130" s="170"/>
      <c r="BU130" s="170"/>
      <c r="BV130" s="170"/>
      <c r="BW130" s="170"/>
      <c r="BX130" s="170"/>
      <c r="BY130" s="170"/>
      <c r="BZ130" s="170"/>
      <c r="CA130" s="170"/>
      <c r="CB130" s="170"/>
      <c r="CC130" s="170"/>
      <c r="CD130" s="170"/>
      <c r="CE130" s="170"/>
      <c r="CF130" s="170"/>
      <c r="CG130" s="170"/>
      <c r="CH130" s="170"/>
      <c r="CI130" s="170"/>
      <c r="CJ130" s="170"/>
      <c r="CK130" s="170"/>
      <c r="CL130" s="170"/>
      <c r="CM130" s="170"/>
      <c r="CN130" s="170"/>
      <c r="CO130" s="170"/>
      <c r="CP130" s="170"/>
      <c r="CQ130" s="170"/>
      <c r="CR130" s="170"/>
      <c r="CS130" s="170"/>
      <c r="CT130" s="170"/>
      <c r="CU130" s="170"/>
      <c r="CV130" s="170"/>
      <c r="CW130" s="170"/>
      <c r="CX130" s="170"/>
      <c r="CY130" s="170"/>
      <c r="CZ130" s="170"/>
      <c r="DA130" s="170"/>
      <c r="DB130" s="170"/>
      <c r="DC130" s="170"/>
      <c r="DD130" s="170"/>
      <c r="DE130" s="170"/>
      <c r="DF130" s="170"/>
      <c r="DG130" s="170"/>
      <c r="DH130" s="170"/>
      <c r="DI130" s="170"/>
      <c r="DJ130" s="170"/>
      <c r="DK130" s="170"/>
      <c r="DL130" s="170"/>
      <c r="DM130" s="170"/>
      <c r="DN130" s="170"/>
      <c r="DO130" s="170"/>
      <c r="DP130" s="170"/>
      <c r="DQ130" s="170"/>
      <c r="DR130" s="170"/>
      <c r="DS130" s="170"/>
      <c r="DT130" s="170"/>
      <c r="DU130" s="170"/>
      <c r="DV130" s="170"/>
      <c r="DW130" s="170"/>
      <c r="DX130" s="170"/>
      <c r="DY130" s="170"/>
      <c r="DZ130" s="170"/>
      <c r="EA130" s="170"/>
      <c r="EB130" s="170"/>
      <c r="EC130" s="170"/>
      <c r="ED130" s="170"/>
      <c r="EE130" s="170"/>
      <c r="EF130" s="170"/>
      <c r="EG130" s="170"/>
      <c r="EH130" s="170"/>
      <c r="EI130" s="170"/>
      <c r="EJ130" s="170"/>
      <c r="EK130" s="170"/>
      <c r="EL130" s="170"/>
      <c r="EM130" s="170"/>
      <c r="EN130" s="170"/>
      <c r="EO130" s="170"/>
      <c r="EP130" s="170"/>
      <c r="EQ130" s="170"/>
      <c r="ER130" s="170"/>
      <c r="ES130" s="170"/>
      <c r="ET130" s="170"/>
      <c r="EU130" s="170"/>
      <c r="EV130" s="170"/>
      <c r="EW130" s="170"/>
      <c r="EX130" s="170"/>
      <c r="EY130" s="170"/>
      <c r="EZ130" s="170"/>
      <c r="FA130" s="170"/>
      <c r="FB130" s="170"/>
      <c r="FC130" s="170"/>
      <c r="FD130" s="170"/>
      <c r="FE130" s="170"/>
      <c r="FF130" s="170"/>
      <c r="FG130" s="170"/>
      <c r="FH130" s="170"/>
      <c r="FI130" s="170"/>
      <c r="FJ130" s="170"/>
      <c r="FK130" s="170"/>
      <c r="FL130" s="170"/>
      <c r="FM130" s="170"/>
      <c r="FN130" s="170"/>
      <c r="FO130" s="170"/>
      <c r="FP130" s="170"/>
      <c r="FQ130" s="170"/>
      <c r="FR130" s="170"/>
      <c r="FS130" s="170"/>
      <c r="FT130" s="170"/>
      <c r="FU130" s="170"/>
      <c r="FV130" s="170"/>
      <c r="FW130" s="170"/>
      <c r="FX130" s="170"/>
      <c r="FY130" s="170"/>
      <c r="FZ130" s="170"/>
      <c r="GA130" s="170"/>
      <c r="GB130" s="170"/>
      <c r="GC130" s="170"/>
      <c r="GD130" s="170"/>
      <c r="GE130" s="170"/>
      <c r="GF130" s="170"/>
      <c r="GG130" s="170"/>
      <c r="GH130" s="170"/>
      <c r="GI130" s="170"/>
      <c r="GJ130" s="170"/>
      <c r="GK130" s="170"/>
      <c r="GL130" s="170"/>
      <c r="GM130" s="170"/>
      <c r="GN130" s="170"/>
      <c r="GO130" s="170"/>
      <c r="GP130" s="170"/>
      <c r="GQ130" s="170"/>
      <c r="GR130" s="170"/>
      <c r="GS130" s="170"/>
      <c r="GT130" s="170"/>
      <c r="GU130" s="170"/>
      <c r="GV130" s="170"/>
      <c r="GW130" s="170"/>
      <c r="GX130" s="170"/>
      <c r="GY130" s="170"/>
      <c r="GZ130" s="170"/>
      <c r="HA130" s="170"/>
      <c r="HB130" s="170"/>
      <c r="HC130" s="170"/>
      <c r="HD130" s="170"/>
      <c r="HE130" s="170"/>
      <c r="HF130" s="170"/>
      <c r="HG130" s="170"/>
      <c r="HH130" s="170"/>
      <c r="HI130" s="170"/>
      <c r="HJ130" s="170"/>
      <c r="HK130" s="170"/>
      <c r="HL130" s="170"/>
      <c r="HM130" s="170"/>
      <c r="HN130" s="170"/>
      <c r="HO130" s="170"/>
      <c r="HP130" s="170"/>
      <c r="HQ130" s="170"/>
      <c r="HR130" s="170"/>
      <c r="HS130" s="170"/>
      <c r="HT130" s="170"/>
      <c r="HU130" s="170"/>
      <c r="HV130" s="170"/>
      <c r="HW130" s="170"/>
      <c r="HX130" s="170"/>
      <c r="HY130" s="170"/>
      <c r="HZ130" s="170"/>
      <c r="IA130" s="170"/>
      <c r="IB130" s="170"/>
      <c r="IC130" s="170"/>
      <c r="ID130" s="170"/>
      <c r="IE130" s="170"/>
      <c r="IF130" s="170"/>
      <c r="IG130" s="170"/>
      <c r="IH130" s="170"/>
      <c r="II130" s="170"/>
      <c r="IJ130" s="170"/>
      <c r="IK130" s="170"/>
      <c r="IL130" s="170"/>
      <c r="IM130" s="170"/>
      <c r="IN130" s="170"/>
      <c r="IO130" s="170"/>
      <c r="IP130" s="170"/>
      <c r="IQ130" s="170"/>
      <c r="IR130" s="170"/>
      <c r="IS130" s="170"/>
      <c r="IT130" s="170"/>
      <c r="IU130" s="170"/>
      <c r="IV130" s="170"/>
      <c r="IW130" s="170"/>
      <c r="IX130" s="170"/>
      <c r="IY130" s="170"/>
      <c r="IZ130" s="170"/>
      <c r="JA130" s="170"/>
      <c r="JB130" s="170"/>
      <c r="JC130" s="170"/>
      <c r="JD130" s="170"/>
      <c r="JE130" s="170"/>
      <c r="JF130" s="170"/>
      <c r="JG130" s="170"/>
      <c r="JH130" s="170"/>
      <c r="JI130" s="170"/>
      <c r="JJ130" s="170"/>
      <c r="JK130" s="170"/>
      <c r="JL130" s="170"/>
      <c r="JM130" s="170"/>
      <c r="JN130" s="170"/>
      <c r="JO130" s="170"/>
      <c r="JP130" s="170"/>
      <c r="JQ130" s="170"/>
      <c r="JR130" s="170"/>
      <c r="JS130" s="170"/>
      <c r="JT130" s="170"/>
      <c r="JU130" s="170"/>
      <c r="JV130" s="170"/>
      <c r="JW130" s="170"/>
      <c r="JX130" s="170"/>
      <c r="JY130" s="170"/>
      <c r="JZ130" s="170"/>
      <c r="KA130" s="170"/>
      <c r="KB130" s="170"/>
      <c r="KC130" s="170"/>
      <c r="KD130" s="170"/>
      <c r="KE130" s="170"/>
      <c r="KF130" s="170"/>
      <c r="KG130" s="170"/>
      <c r="KH130" s="170"/>
      <c r="KI130" s="170"/>
      <c r="KJ130" s="170"/>
      <c r="KK130" s="170"/>
      <c r="KL130" s="170"/>
      <c r="KM130" s="170"/>
      <c r="KN130" s="170"/>
      <c r="KO130" s="170"/>
      <c r="KP130" s="170"/>
      <c r="KQ130" s="170"/>
      <c r="KR130" s="170"/>
      <c r="KS130" s="170"/>
      <c r="KT130" s="170"/>
      <c r="KU130" s="170"/>
      <c r="KV130" s="170"/>
      <c r="KW130" s="170"/>
      <c r="KX130" s="170"/>
      <c r="KY130" s="170"/>
      <c r="KZ130" s="170"/>
      <c r="LA130" s="170"/>
      <c r="LB130" s="170"/>
      <c r="LC130" s="170"/>
      <c r="LD130" s="170"/>
      <c r="LE130" s="170"/>
      <c r="LF130" s="170"/>
      <c r="LG130" s="170"/>
      <c r="LH130" s="170"/>
      <c r="LI130" s="170"/>
      <c r="LJ130" s="170"/>
      <c r="LK130" s="170"/>
      <c r="LL130" s="170"/>
      <c r="LM130" s="170"/>
      <c r="LN130" s="170"/>
      <c r="LO130" s="170"/>
      <c r="LP130" s="170"/>
      <c r="LQ130" s="170"/>
      <c r="LR130" s="170"/>
      <c r="LS130" s="170"/>
      <c r="LT130" s="170"/>
      <c r="LU130" s="170"/>
      <c r="LV130" s="170"/>
      <c r="LW130" s="170"/>
      <c r="LX130" s="170"/>
      <c r="LY130" s="170"/>
      <c r="LZ130" s="170"/>
      <c r="MA130" s="170"/>
      <c r="MB130" s="170"/>
      <c r="MC130" s="170"/>
      <c r="MD130" s="170"/>
      <c r="ME130" s="170"/>
      <c r="MF130" s="170"/>
      <c r="MG130" s="170"/>
      <c r="MH130" s="170"/>
      <c r="MI130" s="170"/>
      <c r="MJ130" s="170"/>
      <c r="MK130" s="170"/>
      <c r="ML130" s="170"/>
      <c r="MM130" s="170"/>
      <c r="MN130" s="170"/>
      <c r="MO130" s="170"/>
      <c r="MP130" s="170"/>
      <c r="MQ130" s="170"/>
      <c r="MR130" s="170"/>
      <c r="MS130" s="170"/>
      <c r="MT130" s="170"/>
      <c r="MU130" s="170"/>
      <c r="MV130" s="170"/>
      <c r="MW130" s="170"/>
      <c r="MX130" s="170"/>
      <c r="MY130" s="170"/>
      <c r="MZ130" s="170"/>
      <c r="NA130" s="170"/>
      <c r="NB130" s="170"/>
      <c r="NC130" s="170"/>
      <c r="ND130" s="170"/>
      <c r="NE130" s="170"/>
      <c r="NF130" s="170"/>
      <c r="NG130" s="170"/>
      <c r="NH130" s="170"/>
      <c r="NI130" s="170"/>
      <c r="NJ130" s="170"/>
      <c r="NK130" s="170"/>
      <c r="NL130" s="170"/>
      <c r="NM130" s="170"/>
      <c r="NN130" s="170"/>
      <c r="NO130" s="170"/>
      <c r="NP130" s="170"/>
      <c r="NQ130" s="170"/>
      <c r="NR130" s="170"/>
      <c r="NS130" s="170"/>
      <c r="NT130" s="170"/>
      <c r="NU130" s="170"/>
      <c r="NV130" s="170"/>
      <c r="NW130" s="170"/>
      <c r="NX130" s="170"/>
      <c r="NY130" s="170"/>
      <c r="NZ130" s="170"/>
      <c r="OA130" s="170"/>
      <c r="OB130" s="170"/>
      <c r="OC130" s="170"/>
      <c r="OD130" s="170"/>
      <c r="OE130" s="170"/>
      <c r="OF130" s="170"/>
      <c r="OG130" s="170"/>
      <c r="OH130" s="170"/>
      <c r="OI130" s="170"/>
      <c r="OJ130" s="170"/>
      <c r="OK130" s="170"/>
      <c r="OL130" s="170"/>
      <c r="OM130" s="170"/>
      <c r="ON130" s="170"/>
      <c r="OO130" s="170"/>
      <c r="OP130" s="170"/>
      <c r="OQ130" s="170"/>
      <c r="OR130" s="170"/>
      <c r="OS130" s="170"/>
      <c r="OT130" s="170"/>
      <c r="OU130" s="170"/>
      <c r="OV130" s="170"/>
      <c r="OW130" s="170"/>
      <c r="OX130" s="170"/>
      <c r="OY130" s="170"/>
      <c r="OZ130" s="170"/>
      <c r="PA130" s="170"/>
      <c r="PB130" s="170"/>
      <c r="PC130" s="170"/>
      <c r="PD130" s="170"/>
      <c r="PE130" s="170"/>
      <c r="PF130" s="170"/>
      <c r="PG130" s="170"/>
      <c r="PH130" s="170"/>
      <c r="PI130" s="170"/>
      <c r="PJ130" s="170"/>
      <c r="PK130" s="170"/>
      <c r="PL130" s="170"/>
      <c r="PM130" s="170"/>
      <c r="PN130" s="170"/>
      <c r="PO130" s="170"/>
      <c r="PP130" s="170"/>
      <c r="PQ130" s="170"/>
      <c r="PR130" s="170"/>
      <c r="PS130" s="170"/>
      <c r="PT130" s="170"/>
      <c r="PU130" s="170"/>
      <c r="PV130" s="170"/>
      <c r="PW130" s="170"/>
      <c r="PX130" s="170"/>
      <c r="PY130" s="170"/>
      <c r="PZ130" s="170"/>
      <c r="QA130" s="170"/>
      <c r="QB130" s="170"/>
      <c r="QC130" s="170"/>
      <c r="QD130" s="170"/>
      <c r="QE130" s="170"/>
      <c r="QF130" s="170"/>
      <c r="QG130" s="170"/>
      <c r="QH130" s="170"/>
      <c r="QI130" s="170"/>
      <c r="QJ130" s="170"/>
      <c r="QK130" s="170"/>
      <c r="QL130" s="170"/>
      <c r="QM130" s="170"/>
      <c r="QN130" s="170"/>
      <c r="QO130" s="170"/>
      <c r="QP130" s="170"/>
      <c r="QQ130" s="170"/>
      <c r="QR130" s="170"/>
      <c r="QS130" s="170"/>
      <c r="QT130" s="170"/>
      <c r="QU130" s="170"/>
      <c r="QV130" s="170"/>
      <c r="QW130" s="170"/>
      <c r="QX130" s="170"/>
      <c r="QY130" s="170"/>
      <c r="QZ130" s="170"/>
      <c r="RA130" s="170"/>
      <c r="RB130" s="170"/>
      <c r="RC130" s="170"/>
      <c r="RD130" s="170"/>
      <c r="RE130" s="170"/>
      <c r="RF130" s="170"/>
      <c r="RG130" s="170"/>
      <c r="RH130" s="170"/>
      <c r="RI130" s="170"/>
      <c r="RJ130" s="170"/>
      <c r="RK130" s="170"/>
      <c r="RL130" s="170"/>
      <c r="RM130" s="170"/>
      <c r="RN130" s="170"/>
      <c r="RO130" s="170"/>
      <c r="RP130" s="170"/>
      <c r="RQ130" s="170"/>
      <c r="RR130" s="170"/>
      <c r="RS130" s="170"/>
      <c r="RT130" s="170"/>
      <c r="RU130" s="170"/>
      <c r="RV130" s="170"/>
      <c r="RW130" s="170"/>
      <c r="RX130" s="170"/>
      <c r="RY130" s="170"/>
      <c r="RZ130" s="170"/>
      <c r="SA130" s="170"/>
      <c r="SB130" s="170"/>
      <c r="SC130" s="170"/>
      <c r="SD130" s="170"/>
      <c r="SE130" s="170"/>
      <c r="SF130" s="170"/>
      <c r="SG130" s="170"/>
      <c r="SH130" s="170"/>
      <c r="SI130" s="170"/>
      <c r="SJ130" s="170"/>
      <c r="SK130" s="170"/>
      <c r="SL130" s="170"/>
      <c r="SM130" s="170"/>
      <c r="SN130" s="170"/>
      <c r="SO130" s="170"/>
      <c r="SP130" s="170"/>
      <c r="SQ130" s="170"/>
      <c r="SR130" s="170"/>
      <c r="SS130" s="170"/>
      <c r="ST130" s="170"/>
      <c r="SU130" s="170"/>
      <c r="SV130" s="170"/>
      <c r="SW130" s="170"/>
      <c r="SX130" s="170"/>
      <c r="SY130" s="170"/>
      <c r="SZ130" s="170"/>
      <c r="TA130" s="170"/>
      <c r="TB130" s="170"/>
      <c r="TC130" s="170"/>
      <c r="TD130" s="170"/>
      <c r="TE130" s="170"/>
      <c r="TF130" s="170"/>
      <c r="TG130" s="170"/>
      <c r="TH130" s="170"/>
      <c r="TI130" s="170"/>
      <c r="TJ130" s="170"/>
      <c r="TK130" s="170"/>
      <c r="TL130" s="170"/>
      <c r="TM130" s="170"/>
      <c r="TN130" s="170"/>
      <c r="TO130" s="170"/>
      <c r="TP130" s="170"/>
      <c r="TQ130" s="170"/>
      <c r="TR130" s="170"/>
      <c r="TS130" s="170"/>
      <c r="TT130" s="170"/>
      <c r="TU130" s="170"/>
      <c r="TV130" s="170"/>
      <c r="TW130" s="170"/>
      <c r="TX130" s="170"/>
      <c r="TY130" s="170"/>
      <c r="TZ130" s="170"/>
      <c r="UA130" s="170"/>
      <c r="UB130" s="170"/>
      <c r="UC130" s="170"/>
      <c r="UD130" s="170"/>
      <c r="UE130" s="170"/>
      <c r="UF130" s="170"/>
      <c r="UG130" s="170"/>
      <c r="UH130" s="170"/>
      <c r="UI130" s="170"/>
      <c r="UJ130" s="170"/>
      <c r="UK130" s="170"/>
      <c r="UL130" s="170"/>
      <c r="UM130" s="170"/>
      <c r="UN130" s="170"/>
      <c r="UO130" s="170"/>
      <c r="UP130" s="170"/>
      <c r="UQ130" s="170"/>
      <c r="UR130" s="170"/>
      <c r="US130" s="170"/>
      <c r="UT130" s="170"/>
      <c r="UU130" s="170"/>
      <c r="UV130" s="170"/>
      <c r="UW130" s="170"/>
      <c r="UX130" s="170"/>
      <c r="UY130" s="170"/>
      <c r="UZ130" s="170"/>
      <c r="VA130" s="170"/>
      <c r="VB130" s="170"/>
      <c r="VC130" s="170"/>
      <c r="VD130" s="170"/>
      <c r="VE130" s="170"/>
      <c r="VF130" s="170"/>
      <c r="VG130" s="170"/>
      <c r="VH130" s="170"/>
      <c r="VI130" s="170"/>
      <c r="VJ130" s="170"/>
      <c r="VK130" s="170"/>
      <c r="VL130" s="170"/>
      <c r="VM130" s="170"/>
      <c r="VN130" s="170"/>
      <c r="VO130" s="170"/>
      <c r="VP130" s="170"/>
      <c r="VQ130" s="170"/>
      <c r="VR130" s="170"/>
      <c r="VS130" s="170"/>
      <c r="VT130" s="170"/>
      <c r="VU130" s="170"/>
      <c r="VV130" s="170"/>
      <c r="VW130" s="170"/>
      <c r="VX130" s="170"/>
      <c r="VY130" s="170"/>
      <c r="VZ130" s="170"/>
      <c r="WA130" s="170"/>
      <c r="WB130" s="170"/>
      <c r="WC130" s="170"/>
      <c r="WD130" s="170"/>
      <c r="WE130" s="170"/>
      <c r="WF130" s="170"/>
      <c r="WG130" s="170"/>
      <c r="WH130" s="170"/>
      <c r="WI130" s="170"/>
      <c r="WJ130" s="170"/>
      <c r="WK130" s="170"/>
      <c r="WL130" s="170"/>
      <c r="WM130" s="170"/>
      <c r="WN130" s="170"/>
      <c r="WO130" s="170"/>
      <c r="WP130" s="170"/>
      <c r="WQ130" s="170"/>
      <c r="WR130" s="170"/>
      <c r="WS130" s="170"/>
      <c r="WT130" s="170"/>
      <c r="WU130" s="170"/>
      <c r="WV130" s="170"/>
      <c r="WW130" s="170"/>
      <c r="WX130" s="170"/>
      <c r="WY130" s="170"/>
      <c r="WZ130" s="170"/>
      <c r="XA130" s="170"/>
      <c r="XB130" s="170"/>
      <c r="XC130" s="170"/>
      <c r="XD130" s="170"/>
      <c r="XE130" s="170"/>
      <c r="XF130" s="170"/>
      <c r="XG130" s="170"/>
      <c r="XH130" s="170"/>
      <c r="XI130" s="170"/>
      <c r="XJ130" s="170"/>
      <c r="XK130" s="170"/>
      <c r="XL130" s="170"/>
      <c r="XM130" s="170"/>
      <c r="XN130" s="170"/>
      <c r="XO130" s="170"/>
      <c r="XP130" s="170"/>
      <c r="XQ130" s="170"/>
      <c r="XR130" s="170"/>
      <c r="XS130" s="170"/>
      <c r="XT130" s="170"/>
      <c r="XU130" s="170"/>
      <c r="XV130" s="170"/>
      <c r="XW130" s="170"/>
      <c r="XX130" s="170"/>
      <c r="XY130" s="170"/>
      <c r="XZ130" s="170"/>
      <c r="YA130" s="170"/>
      <c r="YB130" s="170"/>
      <c r="YC130" s="170"/>
      <c r="YD130" s="170"/>
      <c r="YE130" s="170"/>
      <c r="YF130" s="170"/>
      <c r="YG130" s="170"/>
      <c r="YH130" s="170"/>
      <c r="YI130" s="170"/>
      <c r="YJ130" s="170"/>
      <c r="YK130" s="170"/>
      <c r="YL130" s="170"/>
      <c r="YM130" s="170"/>
      <c r="YN130" s="170"/>
      <c r="YO130" s="170"/>
      <c r="YP130" s="170"/>
      <c r="YQ130" s="170"/>
      <c r="YR130" s="170"/>
      <c r="YS130" s="170"/>
      <c r="YT130" s="170"/>
      <c r="YU130" s="170"/>
      <c r="YV130" s="170"/>
      <c r="YW130" s="170"/>
      <c r="YX130" s="170"/>
      <c r="YY130" s="170"/>
      <c r="YZ130" s="170"/>
      <c r="ZA130" s="170"/>
      <c r="ZB130" s="170"/>
      <c r="ZC130" s="170"/>
      <c r="ZD130" s="170"/>
      <c r="ZE130" s="170"/>
      <c r="ZF130" s="170"/>
      <c r="ZG130" s="170"/>
      <c r="ZH130" s="170"/>
      <c r="ZI130" s="170"/>
      <c r="ZJ130" s="170"/>
      <c r="ZK130" s="170"/>
      <c r="ZL130" s="170"/>
      <c r="ZM130" s="170"/>
      <c r="ZN130" s="170"/>
      <c r="ZO130" s="170"/>
      <c r="ZP130" s="170"/>
      <c r="ZQ130" s="170"/>
      <c r="ZR130" s="170"/>
      <c r="ZS130" s="170"/>
      <c r="ZT130" s="170"/>
      <c r="ZU130" s="170"/>
      <c r="ZV130" s="170"/>
      <c r="ZW130" s="170"/>
      <c r="ZX130" s="170"/>
      <c r="ZY130" s="170"/>
      <c r="ZZ130" s="170"/>
      <c r="AAA130" s="170"/>
      <c r="AAB130" s="170"/>
      <c r="AAC130" s="170"/>
      <c r="AAD130" s="170"/>
      <c r="AAE130" s="170"/>
      <c r="AAF130" s="170"/>
      <c r="AAG130" s="170"/>
      <c r="AAH130" s="170"/>
      <c r="AAI130" s="170"/>
      <c r="AAJ130" s="170"/>
      <c r="AAK130" s="170"/>
      <c r="AAL130" s="170"/>
      <c r="AAM130" s="170"/>
      <c r="AAN130" s="170"/>
      <c r="AAO130" s="170"/>
      <c r="AAP130" s="170"/>
      <c r="AAQ130" s="170"/>
      <c r="AAR130" s="170"/>
      <c r="AAS130" s="170"/>
      <c r="AAT130" s="170"/>
      <c r="AAU130" s="170"/>
      <c r="AAV130" s="170"/>
      <c r="AAW130" s="170"/>
      <c r="AAX130" s="170"/>
      <c r="AAY130" s="170"/>
      <c r="AAZ130" s="170"/>
      <c r="ABA130" s="170"/>
      <c r="ABB130" s="170"/>
      <c r="ABC130" s="170"/>
      <c r="ABD130" s="170"/>
      <c r="ABE130" s="170"/>
      <c r="ABF130" s="170"/>
      <c r="ABG130" s="170"/>
      <c r="ABH130" s="170"/>
      <c r="ABI130" s="170"/>
      <c r="ABJ130" s="170"/>
      <c r="ABK130" s="170"/>
      <c r="ABL130" s="170"/>
      <c r="ABM130" s="170"/>
      <c r="ABN130" s="170"/>
      <c r="ABO130" s="170"/>
      <c r="ABP130" s="170"/>
      <c r="ABQ130" s="170"/>
      <c r="ABR130" s="170"/>
      <c r="ABS130" s="170"/>
      <c r="ABT130" s="170"/>
      <c r="ABU130" s="170"/>
      <c r="ABV130" s="170"/>
      <c r="ABW130" s="170"/>
      <c r="ABX130" s="170"/>
      <c r="ABY130" s="170"/>
      <c r="ABZ130" s="170"/>
      <c r="ACA130" s="170"/>
      <c r="ACB130" s="170"/>
      <c r="ACC130" s="170"/>
      <c r="ACD130" s="170"/>
      <c r="ACE130" s="170"/>
      <c r="ACF130" s="170"/>
      <c r="ACG130" s="170"/>
      <c r="ACH130" s="170"/>
      <c r="ACI130" s="170"/>
      <c r="ACJ130" s="170"/>
      <c r="ACK130" s="170"/>
      <c r="ACL130" s="170"/>
      <c r="ACM130" s="170"/>
      <c r="ACN130" s="170"/>
      <c r="ACO130" s="170"/>
      <c r="ACP130" s="170"/>
      <c r="ACQ130" s="170"/>
      <c r="ACR130" s="170"/>
      <c r="ACS130" s="170"/>
      <c r="ACT130" s="170"/>
      <c r="ACU130" s="170"/>
      <c r="ACV130" s="170"/>
      <c r="ACW130" s="170"/>
      <c r="ACX130" s="170"/>
      <c r="ACY130" s="170"/>
      <c r="ACZ130" s="170"/>
      <c r="ADA130" s="170"/>
      <c r="ADB130" s="170"/>
      <c r="ADC130" s="170"/>
      <c r="ADD130" s="170"/>
      <c r="ADE130" s="170"/>
      <c r="ADF130" s="170"/>
      <c r="ADG130" s="170"/>
      <c r="ADH130" s="170"/>
      <c r="ADI130" s="170"/>
      <c r="ADJ130" s="170"/>
      <c r="ADK130" s="170"/>
      <c r="ADL130" s="170"/>
      <c r="ADM130" s="170"/>
      <c r="ADN130" s="170"/>
      <c r="ADO130" s="170"/>
      <c r="ADP130" s="170"/>
      <c r="ADQ130" s="170"/>
      <c r="ADR130" s="170"/>
      <c r="ADS130" s="170"/>
      <c r="ADT130" s="170"/>
      <c r="ADU130" s="170"/>
      <c r="ADV130" s="170"/>
      <c r="ADW130" s="170"/>
      <c r="ADX130" s="170"/>
      <c r="ADY130" s="170"/>
      <c r="ADZ130" s="170"/>
      <c r="AEA130" s="170"/>
      <c r="AEB130" s="170"/>
      <c r="AEC130" s="170"/>
      <c r="AED130" s="170"/>
      <c r="AEE130" s="170"/>
      <c r="AEF130" s="170"/>
      <c r="AEG130" s="170"/>
      <c r="AEH130" s="170"/>
      <c r="AEI130" s="170"/>
      <c r="AEJ130" s="170"/>
      <c r="AEK130" s="170"/>
      <c r="AEL130" s="170"/>
      <c r="AEM130" s="170"/>
      <c r="AEN130" s="170"/>
      <c r="AEO130" s="170"/>
      <c r="AEP130" s="170"/>
      <c r="AEQ130" s="170"/>
      <c r="AER130" s="170"/>
      <c r="AES130" s="170"/>
      <c r="AET130" s="170"/>
      <c r="AEU130" s="170"/>
      <c r="AEV130" s="170"/>
      <c r="AEW130" s="170"/>
      <c r="AEX130" s="170"/>
      <c r="AEY130" s="170"/>
      <c r="AEZ130" s="170"/>
      <c r="AFA130" s="170"/>
      <c r="AFB130" s="170"/>
      <c r="AFC130" s="170"/>
      <c r="AFD130" s="170"/>
      <c r="AFE130" s="170"/>
      <c r="AFF130" s="170"/>
      <c r="AFG130" s="170"/>
      <c r="AFH130" s="170"/>
      <c r="AFI130" s="170"/>
      <c r="AFJ130" s="170"/>
      <c r="AFK130" s="170"/>
      <c r="AFL130" s="170"/>
      <c r="AFM130" s="170"/>
      <c r="AFN130" s="170"/>
      <c r="AFO130" s="170"/>
      <c r="AFP130" s="170"/>
      <c r="AFQ130" s="170"/>
      <c r="AFR130" s="170"/>
      <c r="AFS130" s="170"/>
      <c r="AFT130" s="170"/>
      <c r="AFU130" s="170"/>
      <c r="AFV130" s="170"/>
      <c r="AFW130" s="170"/>
      <c r="AFX130" s="170"/>
      <c r="AFY130" s="170"/>
      <c r="AFZ130" s="170"/>
      <c r="AGA130" s="170"/>
      <c r="AGB130" s="170"/>
      <c r="AGC130" s="170"/>
      <c r="AGD130" s="170"/>
      <c r="AGE130" s="170"/>
      <c r="AGF130" s="170"/>
      <c r="AGG130" s="170"/>
      <c r="AGH130" s="170"/>
      <c r="AGI130" s="170"/>
      <c r="AGJ130" s="170"/>
      <c r="AGK130" s="170"/>
      <c r="AGL130" s="170"/>
      <c r="AGM130" s="170"/>
      <c r="AGN130" s="170"/>
      <c r="AGO130" s="170"/>
      <c r="AGP130" s="170"/>
      <c r="AGQ130" s="170"/>
      <c r="AGR130" s="170"/>
      <c r="AGS130" s="170"/>
      <c r="AGT130" s="170"/>
      <c r="AGU130" s="170"/>
      <c r="AGV130" s="170"/>
      <c r="AGW130" s="170"/>
      <c r="AGX130" s="170"/>
      <c r="AGY130" s="170"/>
      <c r="AGZ130" s="170"/>
      <c r="AHA130" s="170"/>
      <c r="AHB130" s="170"/>
      <c r="AHC130" s="170"/>
      <c r="AHD130" s="170"/>
      <c r="AHE130" s="170"/>
      <c r="AHF130" s="170"/>
      <c r="AHG130" s="170"/>
      <c r="AHH130" s="170"/>
      <c r="AHI130" s="170"/>
      <c r="AHJ130" s="170"/>
      <c r="AHK130" s="170"/>
      <c r="AHL130" s="170"/>
      <c r="AHM130" s="170"/>
      <c r="AHN130" s="170"/>
      <c r="AHO130" s="170"/>
      <c r="AHP130" s="170"/>
      <c r="AHQ130" s="170"/>
      <c r="AHR130" s="170"/>
      <c r="AHS130" s="170"/>
      <c r="AHT130" s="170"/>
      <c r="AHU130" s="170"/>
      <c r="AHV130" s="170"/>
      <c r="AHW130" s="170"/>
      <c r="AHX130" s="170"/>
      <c r="AHY130" s="170"/>
      <c r="AHZ130" s="170"/>
      <c r="AIA130" s="170"/>
      <c r="AIB130" s="170"/>
      <c r="AIC130" s="170"/>
      <c r="AID130" s="170"/>
      <c r="AIE130" s="170"/>
      <c r="AIF130" s="170"/>
      <c r="AIG130" s="170"/>
      <c r="AIH130" s="170"/>
      <c r="AII130" s="170"/>
      <c r="AIJ130" s="170"/>
      <c r="AIK130" s="170"/>
      <c r="AIL130" s="170"/>
      <c r="AIM130" s="170"/>
      <c r="AIN130" s="170"/>
      <c r="AIO130" s="170"/>
      <c r="AIP130" s="170"/>
      <c r="AIQ130" s="170"/>
      <c r="AIR130" s="170"/>
      <c r="AIS130" s="170"/>
      <c r="AIT130" s="170"/>
      <c r="AIU130" s="170"/>
      <c r="AIV130" s="170"/>
      <c r="AIW130" s="170"/>
      <c r="AIX130" s="170"/>
      <c r="AIY130" s="170"/>
      <c r="AIZ130" s="170"/>
      <c r="AJA130" s="170"/>
      <c r="AJB130" s="170"/>
      <c r="AJC130" s="170"/>
      <c r="AJD130" s="170"/>
      <c r="AJE130" s="170"/>
      <c r="AJF130" s="170"/>
      <c r="AJG130" s="170"/>
      <c r="AJH130" s="170"/>
      <c r="AJI130" s="170"/>
      <c r="AJJ130" s="170"/>
      <c r="AJK130" s="170"/>
      <c r="AJL130" s="170"/>
      <c r="AJM130" s="170"/>
      <c r="AJN130" s="170"/>
      <c r="AJO130" s="170"/>
      <c r="AJP130" s="170"/>
      <c r="AJQ130" s="170"/>
      <c r="AJR130" s="170"/>
      <c r="AJS130" s="170"/>
      <c r="AJT130" s="170"/>
      <c r="AJU130" s="170"/>
      <c r="AJV130" s="170"/>
      <c r="AJW130" s="170"/>
      <c r="AJX130" s="170"/>
      <c r="AJY130" s="170"/>
      <c r="AJZ130" s="170"/>
      <c r="AKA130" s="170"/>
      <c r="AKB130" s="170"/>
      <c r="AKC130" s="170"/>
      <c r="AKD130" s="170"/>
      <c r="AKE130" s="170"/>
      <c r="AKF130" s="170"/>
      <c r="AKG130" s="170"/>
      <c r="AKH130" s="170"/>
      <c r="AKI130" s="170"/>
      <c r="AKJ130" s="170"/>
      <c r="AKK130" s="170"/>
      <c r="AKL130" s="170"/>
      <c r="AKM130" s="170"/>
      <c r="AKN130" s="170"/>
      <c r="AKO130" s="170"/>
      <c r="AKP130" s="170"/>
      <c r="AKQ130" s="170"/>
      <c r="AKR130" s="170"/>
      <c r="AKS130" s="170"/>
      <c r="AKT130" s="170"/>
      <c r="AKU130" s="170"/>
      <c r="AKV130" s="170"/>
      <c r="AKW130" s="170"/>
      <c r="AKX130" s="170"/>
      <c r="AKY130" s="170"/>
      <c r="AKZ130" s="170"/>
      <c r="ALA130" s="170"/>
      <c r="ALB130" s="170"/>
      <c r="ALC130" s="170"/>
      <c r="ALD130" s="170"/>
      <c r="ALE130" s="170"/>
      <c r="ALF130" s="170"/>
      <c r="ALG130" s="170"/>
      <c r="ALH130" s="170"/>
      <c r="ALI130" s="170"/>
      <c r="ALJ130" s="170"/>
      <c r="ALK130" s="170"/>
      <c r="ALL130" s="170"/>
      <c r="ALM130" s="170"/>
      <c r="ALN130" s="170"/>
      <c r="ALO130" s="170"/>
      <c r="ALP130" s="170"/>
      <c r="ALQ130" s="170"/>
      <c r="ALR130" s="170"/>
      <c r="ALS130" s="170"/>
      <c r="ALT130" s="170"/>
      <c r="ALU130" s="170"/>
      <c r="ALV130" s="170"/>
      <c r="ALW130" s="170"/>
      <c r="ALX130" s="170"/>
      <c r="ALY130" s="170"/>
      <c r="ALZ130" s="170"/>
      <c r="AMA130" s="170"/>
      <c r="AMB130" s="170"/>
      <c r="AMC130" s="170"/>
      <c r="AMD130" s="170"/>
      <c r="AME130" s="170"/>
      <c r="AMF130" s="170"/>
      <c r="AMG130" s="170"/>
      <c r="AMH130" s="170"/>
      <c r="AMI130" s="170"/>
      <c r="AMJ130" s="170"/>
    </row>
    <row r="131" spans="1:1024" ht="84.75" customHeight="1">
      <c r="A131" s="202"/>
      <c r="B131" s="225"/>
      <c r="C131" s="226" t="s">
        <v>130</v>
      </c>
      <c r="D131" s="68"/>
      <c r="E131" s="204">
        <v>58.3</v>
      </c>
      <c r="F131" s="204">
        <v>51.3</v>
      </c>
      <c r="G131" s="227" t="s">
        <v>132</v>
      </c>
      <c r="H131" s="205">
        <v>1</v>
      </c>
      <c r="I131" s="247">
        <v>0</v>
      </c>
      <c r="J131" s="251">
        <f t="shared" si="0"/>
        <v>0</v>
      </c>
      <c r="K131" s="83"/>
      <c r="P131" s="84"/>
    </row>
    <row r="132" spans="1:1024" ht="72" customHeight="1">
      <c r="A132" s="202"/>
      <c r="B132" s="225"/>
      <c r="C132" s="217" t="s">
        <v>133</v>
      </c>
      <c r="D132" s="68"/>
      <c r="E132" s="204">
        <v>60</v>
      </c>
      <c r="F132" s="204">
        <v>28</v>
      </c>
      <c r="G132" s="204">
        <v>17.5</v>
      </c>
      <c r="H132" s="205">
        <v>1</v>
      </c>
      <c r="I132" s="247">
        <v>0</v>
      </c>
      <c r="J132" s="251">
        <f t="shared" si="0"/>
        <v>0</v>
      </c>
      <c r="K132" s="83"/>
      <c r="P132" s="84"/>
    </row>
    <row r="133" spans="1:1024">
      <c r="A133" s="202"/>
      <c r="B133" s="225"/>
      <c r="C133" s="217"/>
      <c r="D133" s="68"/>
      <c r="E133" s="204"/>
      <c r="F133" s="204"/>
      <c r="G133" s="204"/>
      <c r="H133" s="205"/>
      <c r="I133" s="247"/>
      <c r="J133" s="251"/>
      <c r="K133" s="83"/>
      <c r="P133" s="84"/>
    </row>
    <row r="134" spans="1:1024" s="172" customFormat="1" ht="58.5" customHeight="1">
      <c r="A134" s="222"/>
      <c r="B134" s="171" t="s">
        <v>182</v>
      </c>
      <c r="C134" s="226" t="s">
        <v>194</v>
      </c>
      <c r="D134" s="167"/>
      <c r="E134" s="204">
        <v>86</v>
      </c>
      <c r="F134" s="204">
        <v>50</v>
      </c>
      <c r="G134" s="204">
        <v>72</v>
      </c>
      <c r="H134" s="205">
        <v>2</v>
      </c>
      <c r="I134" s="247">
        <v>0</v>
      </c>
      <c r="J134" s="251">
        <f t="shared" ref="J134" si="1">H134*I134</f>
        <v>0</v>
      </c>
      <c r="K134" s="168"/>
      <c r="L134" s="169"/>
      <c r="M134" s="170"/>
      <c r="N134" s="170"/>
      <c r="O134" s="170"/>
      <c r="P134" s="168"/>
      <c r="Q134" s="170"/>
      <c r="R134" s="170"/>
      <c r="S134" s="170"/>
      <c r="T134" s="170"/>
      <c r="U134" s="170"/>
      <c r="V134" s="170"/>
      <c r="W134" s="170"/>
      <c r="X134" s="170"/>
      <c r="Y134" s="170"/>
      <c r="Z134" s="170"/>
      <c r="AA134" s="170"/>
      <c r="AB134" s="170"/>
      <c r="AC134" s="170"/>
      <c r="AD134" s="170"/>
      <c r="AE134" s="170"/>
      <c r="AF134" s="170"/>
      <c r="AG134" s="170"/>
      <c r="AH134" s="170"/>
      <c r="AI134" s="170"/>
      <c r="AJ134" s="170"/>
      <c r="AK134" s="170"/>
      <c r="AL134" s="170"/>
      <c r="AM134" s="170"/>
      <c r="AN134" s="170"/>
      <c r="AO134" s="170"/>
      <c r="AP134" s="170"/>
      <c r="AQ134" s="170"/>
      <c r="AR134" s="170"/>
      <c r="AS134" s="170"/>
      <c r="AT134" s="170"/>
      <c r="AU134" s="170"/>
      <c r="AV134" s="170"/>
      <c r="AW134" s="170"/>
      <c r="AX134" s="170"/>
      <c r="AY134" s="170"/>
      <c r="AZ134" s="170"/>
      <c r="BA134" s="170"/>
      <c r="BB134" s="170"/>
      <c r="BC134" s="170"/>
      <c r="BD134" s="170"/>
      <c r="BE134" s="170"/>
      <c r="BF134" s="170"/>
      <c r="BG134" s="170"/>
      <c r="BH134" s="170"/>
      <c r="BI134" s="170"/>
      <c r="BJ134" s="170"/>
      <c r="BK134" s="170"/>
      <c r="BL134" s="170"/>
      <c r="BM134" s="170"/>
      <c r="BN134" s="170"/>
      <c r="BO134" s="170"/>
      <c r="BP134" s="170"/>
      <c r="BQ134" s="170"/>
      <c r="BR134" s="170"/>
      <c r="BS134" s="170"/>
      <c r="BT134" s="170"/>
      <c r="BU134" s="170"/>
      <c r="BV134" s="170"/>
      <c r="BW134" s="170"/>
      <c r="BX134" s="170"/>
      <c r="BY134" s="170"/>
      <c r="BZ134" s="170"/>
      <c r="CA134" s="170"/>
      <c r="CB134" s="170"/>
      <c r="CC134" s="170"/>
      <c r="CD134" s="170"/>
      <c r="CE134" s="170"/>
      <c r="CF134" s="170"/>
      <c r="CG134" s="170"/>
      <c r="CH134" s="170"/>
      <c r="CI134" s="170"/>
      <c r="CJ134" s="170"/>
      <c r="CK134" s="170"/>
      <c r="CL134" s="170"/>
      <c r="CM134" s="170"/>
      <c r="CN134" s="170"/>
      <c r="CO134" s="170"/>
      <c r="CP134" s="170"/>
      <c r="CQ134" s="170"/>
      <c r="CR134" s="170"/>
      <c r="CS134" s="170"/>
      <c r="CT134" s="170"/>
      <c r="CU134" s="170"/>
      <c r="CV134" s="170"/>
      <c r="CW134" s="170"/>
      <c r="CX134" s="170"/>
      <c r="CY134" s="170"/>
      <c r="CZ134" s="170"/>
      <c r="DA134" s="170"/>
      <c r="DB134" s="170"/>
      <c r="DC134" s="170"/>
      <c r="DD134" s="170"/>
      <c r="DE134" s="170"/>
      <c r="DF134" s="170"/>
      <c r="DG134" s="170"/>
      <c r="DH134" s="170"/>
      <c r="DI134" s="170"/>
      <c r="DJ134" s="170"/>
      <c r="DK134" s="170"/>
      <c r="DL134" s="170"/>
      <c r="DM134" s="170"/>
      <c r="DN134" s="170"/>
      <c r="DO134" s="170"/>
      <c r="DP134" s="170"/>
      <c r="DQ134" s="170"/>
      <c r="DR134" s="170"/>
      <c r="DS134" s="170"/>
      <c r="DT134" s="170"/>
      <c r="DU134" s="170"/>
      <c r="DV134" s="170"/>
      <c r="DW134" s="170"/>
      <c r="DX134" s="170"/>
      <c r="DY134" s="170"/>
      <c r="DZ134" s="170"/>
      <c r="EA134" s="170"/>
      <c r="EB134" s="170"/>
      <c r="EC134" s="170"/>
      <c r="ED134" s="170"/>
      <c r="EE134" s="170"/>
      <c r="EF134" s="170"/>
      <c r="EG134" s="170"/>
      <c r="EH134" s="170"/>
      <c r="EI134" s="170"/>
      <c r="EJ134" s="170"/>
      <c r="EK134" s="170"/>
      <c r="EL134" s="170"/>
      <c r="EM134" s="170"/>
      <c r="EN134" s="170"/>
      <c r="EO134" s="170"/>
      <c r="EP134" s="170"/>
      <c r="EQ134" s="170"/>
      <c r="ER134" s="170"/>
      <c r="ES134" s="170"/>
      <c r="ET134" s="170"/>
      <c r="EU134" s="170"/>
      <c r="EV134" s="170"/>
      <c r="EW134" s="170"/>
      <c r="EX134" s="170"/>
      <c r="EY134" s="170"/>
      <c r="EZ134" s="170"/>
      <c r="FA134" s="170"/>
      <c r="FB134" s="170"/>
      <c r="FC134" s="170"/>
      <c r="FD134" s="170"/>
      <c r="FE134" s="170"/>
      <c r="FF134" s="170"/>
      <c r="FG134" s="170"/>
      <c r="FH134" s="170"/>
      <c r="FI134" s="170"/>
      <c r="FJ134" s="170"/>
      <c r="FK134" s="170"/>
      <c r="FL134" s="170"/>
      <c r="FM134" s="170"/>
      <c r="FN134" s="170"/>
      <c r="FO134" s="170"/>
      <c r="FP134" s="170"/>
      <c r="FQ134" s="170"/>
      <c r="FR134" s="170"/>
      <c r="FS134" s="170"/>
      <c r="FT134" s="170"/>
      <c r="FU134" s="170"/>
      <c r="FV134" s="170"/>
      <c r="FW134" s="170"/>
      <c r="FX134" s="170"/>
      <c r="FY134" s="170"/>
      <c r="FZ134" s="170"/>
      <c r="GA134" s="170"/>
      <c r="GB134" s="170"/>
      <c r="GC134" s="170"/>
      <c r="GD134" s="170"/>
      <c r="GE134" s="170"/>
      <c r="GF134" s="170"/>
      <c r="GG134" s="170"/>
      <c r="GH134" s="170"/>
      <c r="GI134" s="170"/>
      <c r="GJ134" s="170"/>
      <c r="GK134" s="170"/>
      <c r="GL134" s="170"/>
      <c r="GM134" s="170"/>
      <c r="GN134" s="170"/>
      <c r="GO134" s="170"/>
      <c r="GP134" s="170"/>
      <c r="GQ134" s="170"/>
      <c r="GR134" s="170"/>
      <c r="GS134" s="170"/>
      <c r="GT134" s="170"/>
      <c r="GU134" s="170"/>
      <c r="GV134" s="170"/>
      <c r="GW134" s="170"/>
      <c r="GX134" s="170"/>
      <c r="GY134" s="170"/>
      <c r="GZ134" s="170"/>
      <c r="HA134" s="170"/>
      <c r="HB134" s="170"/>
      <c r="HC134" s="170"/>
      <c r="HD134" s="170"/>
      <c r="HE134" s="170"/>
      <c r="HF134" s="170"/>
      <c r="HG134" s="170"/>
      <c r="HH134" s="170"/>
      <c r="HI134" s="170"/>
      <c r="HJ134" s="170"/>
      <c r="HK134" s="170"/>
      <c r="HL134" s="170"/>
      <c r="HM134" s="170"/>
      <c r="HN134" s="170"/>
      <c r="HO134" s="170"/>
      <c r="HP134" s="170"/>
      <c r="HQ134" s="170"/>
      <c r="HR134" s="170"/>
      <c r="HS134" s="170"/>
      <c r="HT134" s="170"/>
      <c r="HU134" s="170"/>
      <c r="HV134" s="170"/>
      <c r="HW134" s="170"/>
      <c r="HX134" s="170"/>
      <c r="HY134" s="170"/>
      <c r="HZ134" s="170"/>
      <c r="IA134" s="170"/>
      <c r="IB134" s="170"/>
      <c r="IC134" s="170"/>
      <c r="ID134" s="170"/>
      <c r="IE134" s="170"/>
      <c r="IF134" s="170"/>
      <c r="IG134" s="170"/>
      <c r="IH134" s="170"/>
      <c r="II134" s="170"/>
      <c r="IJ134" s="170"/>
      <c r="IK134" s="170"/>
      <c r="IL134" s="170"/>
      <c r="IM134" s="170"/>
      <c r="IN134" s="170"/>
      <c r="IO134" s="170"/>
      <c r="IP134" s="170"/>
      <c r="IQ134" s="170"/>
      <c r="IR134" s="170"/>
      <c r="IS134" s="170"/>
      <c r="IT134" s="170"/>
      <c r="IU134" s="170"/>
      <c r="IV134" s="170"/>
      <c r="IW134" s="170"/>
      <c r="IX134" s="170"/>
      <c r="IY134" s="170"/>
      <c r="IZ134" s="170"/>
      <c r="JA134" s="170"/>
      <c r="JB134" s="170"/>
      <c r="JC134" s="170"/>
      <c r="JD134" s="170"/>
      <c r="JE134" s="170"/>
      <c r="JF134" s="170"/>
      <c r="JG134" s="170"/>
      <c r="JH134" s="170"/>
      <c r="JI134" s="170"/>
      <c r="JJ134" s="170"/>
      <c r="JK134" s="170"/>
      <c r="JL134" s="170"/>
      <c r="JM134" s="170"/>
      <c r="JN134" s="170"/>
      <c r="JO134" s="170"/>
      <c r="JP134" s="170"/>
      <c r="JQ134" s="170"/>
      <c r="JR134" s="170"/>
      <c r="JS134" s="170"/>
      <c r="JT134" s="170"/>
      <c r="JU134" s="170"/>
      <c r="JV134" s="170"/>
      <c r="JW134" s="170"/>
      <c r="JX134" s="170"/>
      <c r="JY134" s="170"/>
      <c r="JZ134" s="170"/>
      <c r="KA134" s="170"/>
      <c r="KB134" s="170"/>
      <c r="KC134" s="170"/>
      <c r="KD134" s="170"/>
      <c r="KE134" s="170"/>
      <c r="KF134" s="170"/>
      <c r="KG134" s="170"/>
      <c r="KH134" s="170"/>
      <c r="KI134" s="170"/>
      <c r="KJ134" s="170"/>
      <c r="KK134" s="170"/>
      <c r="KL134" s="170"/>
      <c r="KM134" s="170"/>
      <c r="KN134" s="170"/>
      <c r="KO134" s="170"/>
      <c r="KP134" s="170"/>
      <c r="KQ134" s="170"/>
      <c r="KR134" s="170"/>
      <c r="KS134" s="170"/>
      <c r="KT134" s="170"/>
      <c r="KU134" s="170"/>
      <c r="KV134" s="170"/>
      <c r="KW134" s="170"/>
      <c r="KX134" s="170"/>
      <c r="KY134" s="170"/>
      <c r="KZ134" s="170"/>
      <c r="LA134" s="170"/>
      <c r="LB134" s="170"/>
      <c r="LC134" s="170"/>
      <c r="LD134" s="170"/>
      <c r="LE134" s="170"/>
      <c r="LF134" s="170"/>
      <c r="LG134" s="170"/>
      <c r="LH134" s="170"/>
      <c r="LI134" s="170"/>
      <c r="LJ134" s="170"/>
      <c r="LK134" s="170"/>
      <c r="LL134" s="170"/>
      <c r="LM134" s="170"/>
      <c r="LN134" s="170"/>
      <c r="LO134" s="170"/>
      <c r="LP134" s="170"/>
      <c r="LQ134" s="170"/>
      <c r="LR134" s="170"/>
      <c r="LS134" s="170"/>
      <c r="LT134" s="170"/>
      <c r="LU134" s="170"/>
      <c r="LV134" s="170"/>
      <c r="LW134" s="170"/>
      <c r="LX134" s="170"/>
      <c r="LY134" s="170"/>
      <c r="LZ134" s="170"/>
      <c r="MA134" s="170"/>
      <c r="MB134" s="170"/>
      <c r="MC134" s="170"/>
      <c r="MD134" s="170"/>
      <c r="ME134" s="170"/>
      <c r="MF134" s="170"/>
      <c r="MG134" s="170"/>
      <c r="MH134" s="170"/>
      <c r="MI134" s="170"/>
      <c r="MJ134" s="170"/>
      <c r="MK134" s="170"/>
      <c r="ML134" s="170"/>
      <c r="MM134" s="170"/>
      <c r="MN134" s="170"/>
      <c r="MO134" s="170"/>
      <c r="MP134" s="170"/>
      <c r="MQ134" s="170"/>
      <c r="MR134" s="170"/>
      <c r="MS134" s="170"/>
      <c r="MT134" s="170"/>
      <c r="MU134" s="170"/>
      <c r="MV134" s="170"/>
      <c r="MW134" s="170"/>
      <c r="MX134" s="170"/>
      <c r="MY134" s="170"/>
      <c r="MZ134" s="170"/>
      <c r="NA134" s="170"/>
      <c r="NB134" s="170"/>
      <c r="NC134" s="170"/>
      <c r="ND134" s="170"/>
      <c r="NE134" s="170"/>
      <c r="NF134" s="170"/>
      <c r="NG134" s="170"/>
      <c r="NH134" s="170"/>
      <c r="NI134" s="170"/>
      <c r="NJ134" s="170"/>
      <c r="NK134" s="170"/>
      <c r="NL134" s="170"/>
      <c r="NM134" s="170"/>
      <c r="NN134" s="170"/>
      <c r="NO134" s="170"/>
      <c r="NP134" s="170"/>
      <c r="NQ134" s="170"/>
      <c r="NR134" s="170"/>
      <c r="NS134" s="170"/>
      <c r="NT134" s="170"/>
      <c r="NU134" s="170"/>
      <c r="NV134" s="170"/>
      <c r="NW134" s="170"/>
      <c r="NX134" s="170"/>
      <c r="NY134" s="170"/>
      <c r="NZ134" s="170"/>
      <c r="OA134" s="170"/>
      <c r="OB134" s="170"/>
      <c r="OC134" s="170"/>
      <c r="OD134" s="170"/>
      <c r="OE134" s="170"/>
      <c r="OF134" s="170"/>
      <c r="OG134" s="170"/>
      <c r="OH134" s="170"/>
      <c r="OI134" s="170"/>
      <c r="OJ134" s="170"/>
      <c r="OK134" s="170"/>
      <c r="OL134" s="170"/>
      <c r="OM134" s="170"/>
      <c r="ON134" s="170"/>
      <c r="OO134" s="170"/>
      <c r="OP134" s="170"/>
      <c r="OQ134" s="170"/>
      <c r="OR134" s="170"/>
      <c r="OS134" s="170"/>
      <c r="OT134" s="170"/>
      <c r="OU134" s="170"/>
      <c r="OV134" s="170"/>
      <c r="OW134" s="170"/>
      <c r="OX134" s="170"/>
      <c r="OY134" s="170"/>
      <c r="OZ134" s="170"/>
      <c r="PA134" s="170"/>
      <c r="PB134" s="170"/>
      <c r="PC134" s="170"/>
      <c r="PD134" s="170"/>
      <c r="PE134" s="170"/>
      <c r="PF134" s="170"/>
      <c r="PG134" s="170"/>
      <c r="PH134" s="170"/>
      <c r="PI134" s="170"/>
      <c r="PJ134" s="170"/>
      <c r="PK134" s="170"/>
      <c r="PL134" s="170"/>
      <c r="PM134" s="170"/>
      <c r="PN134" s="170"/>
      <c r="PO134" s="170"/>
      <c r="PP134" s="170"/>
      <c r="PQ134" s="170"/>
      <c r="PR134" s="170"/>
      <c r="PS134" s="170"/>
      <c r="PT134" s="170"/>
      <c r="PU134" s="170"/>
      <c r="PV134" s="170"/>
      <c r="PW134" s="170"/>
      <c r="PX134" s="170"/>
      <c r="PY134" s="170"/>
      <c r="PZ134" s="170"/>
      <c r="QA134" s="170"/>
      <c r="QB134" s="170"/>
      <c r="QC134" s="170"/>
      <c r="QD134" s="170"/>
      <c r="QE134" s="170"/>
      <c r="QF134" s="170"/>
      <c r="QG134" s="170"/>
      <c r="QH134" s="170"/>
      <c r="QI134" s="170"/>
      <c r="QJ134" s="170"/>
      <c r="QK134" s="170"/>
      <c r="QL134" s="170"/>
      <c r="QM134" s="170"/>
      <c r="QN134" s="170"/>
      <c r="QO134" s="170"/>
      <c r="QP134" s="170"/>
      <c r="QQ134" s="170"/>
      <c r="QR134" s="170"/>
      <c r="QS134" s="170"/>
      <c r="QT134" s="170"/>
      <c r="QU134" s="170"/>
      <c r="QV134" s="170"/>
      <c r="QW134" s="170"/>
      <c r="QX134" s="170"/>
      <c r="QY134" s="170"/>
      <c r="QZ134" s="170"/>
      <c r="RA134" s="170"/>
      <c r="RB134" s="170"/>
      <c r="RC134" s="170"/>
      <c r="RD134" s="170"/>
      <c r="RE134" s="170"/>
      <c r="RF134" s="170"/>
      <c r="RG134" s="170"/>
      <c r="RH134" s="170"/>
      <c r="RI134" s="170"/>
      <c r="RJ134" s="170"/>
      <c r="RK134" s="170"/>
      <c r="RL134" s="170"/>
      <c r="RM134" s="170"/>
      <c r="RN134" s="170"/>
      <c r="RO134" s="170"/>
      <c r="RP134" s="170"/>
      <c r="RQ134" s="170"/>
      <c r="RR134" s="170"/>
      <c r="RS134" s="170"/>
      <c r="RT134" s="170"/>
      <c r="RU134" s="170"/>
      <c r="RV134" s="170"/>
      <c r="RW134" s="170"/>
      <c r="RX134" s="170"/>
      <c r="RY134" s="170"/>
      <c r="RZ134" s="170"/>
      <c r="SA134" s="170"/>
      <c r="SB134" s="170"/>
      <c r="SC134" s="170"/>
      <c r="SD134" s="170"/>
      <c r="SE134" s="170"/>
      <c r="SF134" s="170"/>
      <c r="SG134" s="170"/>
      <c r="SH134" s="170"/>
      <c r="SI134" s="170"/>
      <c r="SJ134" s="170"/>
      <c r="SK134" s="170"/>
      <c r="SL134" s="170"/>
      <c r="SM134" s="170"/>
      <c r="SN134" s="170"/>
      <c r="SO134" s="170"/>
      <c r="SP134" s="170"/>
      <c r="SQ134" s="170"/>
      <c r="SR134" s="170"/>
      <c r="SS134" s="170"/>
      <c r="ST134" s="170"/>
      <c r="SU134" s="170"/>
      <c r="SV134" s="170"/>
      <c r="SW134" s="170"/>
      <c r="SX134" s="170"/>
      <c r="SY134" s="170"/>
      <c r="SZ134" s="170"/>
      <c r="TA134" s="170"/>
      <c r="TB134" s="170"/>
      <c r="TC134" s="170"/>
      <c r="TD134" s="170"/>
      <c r="TE134" s="170"/>
      <c r="TF134" s="170"/>
      <c r="TG134" s="170"/>
      <c r="TH134" s="170"/>
      <c r="TI134" s="170"/>
      <c r="TJ134" s="170"/>
      <c r="TK134" s="170"/>
      <c r="TL134" s="170"/>
      <c r="TM134" s="170"/>
      <c r="TN134" s="170"/>
      <c r="TO134" s="170"/>
      <c r="TP134" s="170"/>
      <c r="TQ134" s="170"/>
      <c r="TR134" s="170"/>
      <c r="TS134" s="170"/>
      <c r="TT134" s="170"/>
      <c r="TU134" s="170"/>
      <c r="TV134" s="170"/>
      <c r="TW134" s="170"/>
      <c r="TX134" s="170"/>
      <c r="TY134" s="170"/>
      <c r="TZ134" s="170"/>
      <c r="UA134" s="170"/>
      <c r="UB134" s="170"/>
      <c r="UC134" s="170"/>
      <c r="UD134" s="170"/>
      <c r="UE134" s="170"/>
      <c r="UF134" s="170"/>
      <c r="UG134" s="170"/>
      <c r="UH134" s="170"/>
      <c r="UI134" s="170"/>
      <c r="UJ134" s="170"/>
      <c r="UK134" s="170"/>
      <c r="UL134" s="170"/>
      <c r="UM134" s="170"/>
      <c r="UN134" s="170"/>
      <c r="UO134" s="170"/>
      <c r="UP134" s="170"/>
      <c r="UQ134" s="170"/>
      <c r="UR134" s="170"/>
      <c r="US134" s="170"/>
      <c r="UT134" s="170"/>
      <c r="UU134" s="170"/>
      <c r="UV134" s="170"/>
      <c r="UW134" s="170"/>
      <c r="UX134" s="170"/>
      <c r="UY134" s="170"/>
      <c r="UZ134" s="170"/>
      <c r="VA134" s="170"/>
      <c r="VB134" s="170"/>
      <c r="VC134" s="170"/>
      <c r="VD134" s="170"/>
      <c r="VE134" s="170"/>
      <c r="VF134" s="170"/>
      <c r="VG134" s="170"/>
      <c r="VH134" s="170"/>
      <c r="VI134" s="170"/>
      <c r="VJ134" s="170"/>
      <c r="VK134" s="170"/>
      <c r="VL134" s="170"/>
      <c r="VM134" s="170"/>
      <c r="VN134" s="170"/>
      <c r="VO134" s="170"/>
      <c r="VP134" s="170"/>
      <c r="VQ134" s="170"/>
      <c r="VR134" s="170"/>
      <c r="VS134" s="170"/>
      <c r="VT134" s="170"/>
      <c r="VU134" s="170"/>
      <c r="VV134" s="170"/>
      <c r="VW134" s="170"/>
      <c r="VX134" s="170"/>
      <c r="VY134" s="170"/>
      <c r="VZ134" s="170"/>
      <c r="WA134" s="170"/>
      <c r="WB134" s="170"/>
      <c r="WC134" s="170"/>
      <c r="WD134" s="170"/>
      <c r="WE134" s="170"/>
      <c r="WF134" s="170"/>
      <c r="WG134" s="170"/>
      <c r="WH134" s="170"/>
      <c r="WI134" s="170"/>
      <c r="WJ134" s="170"/>
      <c r="WK134" s="170"/>
      <c r="WL134" s="170"/>
      <c r="WM134" s="170"/>
      <c r="WN134" s="170"/>
      <c r="WO134" s="170"/>
      <c r="WP134" s="170"/>
      <c r="WQ134" s="170"/>
      <c r="WR134" s="170"/>
      <c r="WS134" s="170"/>
      <c r="WT134" s="170"/>
      <c r="WU134" s="170"/>
      <c r="WV134" s="170"/>
      <c r="WW134" s="170"/>
      <c r="WX134" s="170"/>
      <c r="WY134" s="170"/>
      <c r="WZ134" s="170"/>
      <c r="XA134" s="170"/>
      <c r="XB134" s="170"/>
      <c r="XC134" s="170"/>
      <c r="XD134" s="170"/>
      <c r="XE134" s="170"/>
      <c r="XF134" s="170"/>
      <c r="XG134" s="170"/>
      <c r="XH134" s="170"/>
      <c r="XI134" s="170"/>
      <c r="XJ134" s="170"/>
      <c r="XK134" s="170"/>
      <c r="XL134" s="170"/>
      <c r="XM134" s="170"/>
      <c r="XN134" s="170"/>
      <c r="XO134" s="170"/>
      <c r="XP134" s="170"/>
      <c r="XQ134" s="170"/>
      <c r="XR134" s="170"/>
      <c r="XS134" s="170"/>
      <c r="XT134" s="170"/>
      <c r="XU134" s="170"/>
      <c r="XV134" s="170"/>
      <c r="XW134" s="170"/>
      <c r="XX134" s="170"/>
      <c r="XY134" s="170"/>
      <c r="XZ134" s="170"/>
      <c r="YA134" s="170"/>
      <c r="YB134" s="170"/>
      <c r="YC134" s="170"/>
      <c r="YD134" s="170"/>
      <c r="YE134" s="170"/>
      <c r="YF134" s="170"/>
      <c r="YG134" s="170"/>
      <c r="YH134" s="170"/>
      <c r="YI134" s="170"/>
      <c r="YJ134" s="170"/>
      <c r="YK134" s="170"/>
      <c r="YL134" s="170"/>
      <c r="YM134" s="170"/>
      <c r="YN134" s="170"/>
      <c r="YO134" s="170"/>
      <c r="YP134" s="170"/>
      <c r="YQ134" s="170"/>
      <c r="YR134" s="170"/>
      <c r="YS134" s="170"/>
      <c r="YT134" s="170"/>
      <c r="YU134" s="170"/>
      <c r="YV134" s="170"/>
      <c r="YW134" s="170"/>
      <c r="YX134" s="170"/>
      <c r="YY134" s="170"/>
      <c r="YZ134" s="170"/>
      <c r="ZA134" s="170"/>
      <c r="ZB134" s="170"/>
      <c r="ZC134" s="170"/>
      <c r="ZD134" s="170"/>
      <c r="ZE134" s="170"/>
      <c r="ZF134" s="170"/>
      <c r="ZG134" s="170"/>
      <c r="ZH134" s="170"/>
      <c r="ZI134" s="170"/>
      <c r="ZJ134" s="170"/>
      <c r="ZK134" s="170"/>
      <c r="ZL134" s="170"/>
      <c r="ZM134" s="170"/>
      <c r="ZN134" s="170"/>
      <c r="ZO134" s="170"/>
      <c r="ZP134" s="170"/>
      <c r="ZQ134" s="170"/>
      <c r="ZR134" s="170"/>
      <c r="ZS134" s="170"/>
      <c r="ZT134" s="170"/>
      <c r="ZU134" s="170"/>
      <c r="ZV134" s="170"/>
      <c r="ZW134" s="170"/>
      <c r="ZX134" s="170"/>
      <c r="ZY134" s="170"/>
      <c r="ZZ134" s="170"/>
      <c r="AAA134" s="170"/>
      <c r="AAB134" s="170"/>
      <c r="AAC134" s="170"/>
      <c r="AAD134" s="170"/>
      <c r="AAE134" s="170"/>
      <c r="AAF134" s="170"/>
      <c r="AAG134" s="170"/>
      <c r="AAH134" s="170"/>
      <c r="AAI134" s="170"/>
      <c r="AAJ134" s="170"/>
      <c r="AAK134" s="170"/>
      <c r="AAL134" s="170"/>
      <c r="AAM134" s="170"/>
      <c r="AAN134" s="170"/>
      <c r="AAO134" s="170"/>
      <c r="AAP134" s="170"/>
      <c r="AAQ134" s="170"/>
      <c r="AAR134" s="170"/>
      <c r="AAS134" s="170"/>
      <c r="AAT134" s="170"/>
      <c r="AAU134" s="170"/>
      <c r="AAV134" s="170"/>
      <c r="AAW134" s="170"/>
      <c r="AAX134" s="170"/>
      <c r="AAY134" s="170"/>
      <c r="AAZ134" s="170"/>
      <c r="ABA134" s="170"/>
      <c r="ABB134" s="170"/>
      <c r="ABC134" s="170"/>
      <c r="ABD134" s="170"/>
      <c r="ABE134" s="170"/>
      <c r="ABF134" s="170"/>
      <c r="ABG134" s="170"/>
      <c r="ABH134" s="170"/>
      <c r="ABI134" s="170"/>
      <c r="ABJ134" s="170"/>
      <c r="ABK134" s="170"/>
      <c r="ABL134" s="170"/>
      <c r="ABM134" s="170"/>
      <c r="ABN134" s="170"/>
      <c r="ABO134" s="170"/>
      <c r="ABP134" s="170"/>
      <c r="ABQ134" s="170"/>
      <c r="ABR134" s="170"/>
      <c r="ABS134" s="170"/>
      <c r="ABT134" s="170"/>
      <c r="ABU134" s="170"/>
      <c r="ABV134" s="170"/>
      <c r="ABW134" s="170"/>
      <c r="ABX134" s="170"/>
      <c r="ABY134" s="170"/>
      <c r="ABZ134" s="170"/>
      <c r="ACA134" s="170"/>
      <c r="ACB134" s="170"/>
      <c r="ACC134" s="170"/>
      <c r="ACD134" s="170"/>
      <c r="ACE134" s="170"/>
      <c r="ACF134" s="170"/>
      <c r="ACG134" s="170"/>
      <c r="ACH134" s="170"/>
      <c r="ACI134" s="170"/>
      <c r="ACJ134" s="170"/>
      <c r="ACK134" s="170"/>
      <c r="ACL134" s="170"/>
      <c r="ACM134" s="170"/>
      <c r="ACN134" s="170"/>
      <c r="ACO134" s="170"/>
      <c r="ACP134" s="170"/>
      <c r="ACQ134" s="170"/>
      <c r="ACR134" s="170"/>
      <c r="ACS134" s="170"/>
      <c r="ACT134" s="170"/>
      <c r="ACU134" s="170"/>
      <c r="ACV134" s="170"/>
      <c r="ACW134" s="170"/>
      <c r="ACX134" s="170"/>
      <c r="ACY134" s="170"/>
      <c r="ACZ134" s="170"/>
      <c r="ADA134" s="170"/>
      <c r="ADB134" s="170"/>
      <c r="ADC134" s="170"/>
      <c r="ADD134" s="170"/>
      <c r="ADE134" s="170"/>
      <c r="ADF134" s="170"/>
      <c r="ADG134" s="170"/>
      <c r="ADH134" s="170"/>
      <c r="ADI134" s="170"/>
      <c r="ADJ134" s="170"/>
      <c r="ADK134" s="170"/>
      <c r="ADL134" s="170"/>
      <c r="ADM134" s="170"/>
      <c r="ADN134" s="170"/>
      <c r="ADO134" s="170"/>
      <c r="ADP134" s="170"/>
      <c r="ADQ134" s="170"/>
      <c r="ADR134" s="170"/>
      <c r="ADS134" s="170"/>
      <c r="ADT134" s="170"/>
      <c r="ADU134" s="170"/>
      <c r="ADV134" s="170"/>
      <c r="ADW134" s="170"/>
      <c r="ADX134" s="170"/>
      <c r="ADY134" s="170"/>
      <c r="ADZ134" s="170"/>
      <c r="AEA134" s="170"/>
      <c r="AEB134" s="170"/>
      <c r="AEC134" s="170"/>
      <c r="AED134" s="170"/>
      <c r="AEE134" s="170"/>
      <c r="AEF134" s="170"/>
      <c r="AEG134" s="170"/>
      <c r="AEH134" s="170"/>
      <c r="AEI134" s="170"/>
      <c r="AEJ134" s="170"/>
      <c r="AEK134" s="170"/>
      <c r="AEL134" s="170"/>
      <c r="AEM134" s="170"/>
      <c r="AEN134" s="170"/>
      <c r="AEO134" s="170"/>
      <c r="AEP134" s="170"/>
      <c r="AEQ134" s="170"/>
      <c r="AER134" s="170"/>
      <c r="AES134" s="170"/>
      <c r="AET134" s="170"/>
      <c r="AEU134" s="170"/>
      <c r="AEV134" s="170"/>
      <c r="AEW134" s="170"/>
      <c r="AEX134" s="170"/>
      <c r="AEY134" s="170"/>
      <c r="AEZ134" s="170"/>
      <c r="AFA134" s="170"/>
      <c r="AFB134" s="170"/>
      <c r="AFC134" s="170"/>
      <c r="AFD134" s="170"/>
      <c r="AFE134" s="170"/>
      <c r="AFF134" s="170"/>
      <c r="AFG134" s="170"/>
      <c r="AFH134" s="170"/>
      <c r="AFI134" s="170"/>
      <c r="AFJ134" s="170"/>
      <c r="AFK134" s="170"/>
      <c r="AFL134" s="170"/>
      <c r="AFM134" s="170"/>
      <c r="AFN134" s="170"/>
      <c r="AFO134" s="170"/>
      <c r="AFP134" s="170"/>
      <c r="AFQ134" s="170"/>
      <c r="AFR134" s="170"/>
      <c r="AFS134" s="170"/>
      <c r="AFT134" s="170"/>
      <c r="AFU134" s="170"/>
      <c r="AFV134" s="170"/>
      <c r="AFW134" s="170"/>
      <c r="AFX134" s="170"/>
      <c r="AFY134" s="170"/>
      <c r="AFZ134" s="170"/>
      <c r="AGA134" s="170"/>
      <c r="AGB134" s="170"/>
      <c r="AGC134" s="170"/>
      <c r="AGD134" s="170"/>
      <c r="AGE134" s="170"/>
      <c r="AGF134" s="170"/>
      <c r="AGG134" s="170"/>
      <c r="AGH134" s="170"/>
      <c r="AGI134" s="170"/>
      <c r="AGJ134" s="170"/>
      <c r="AGK134" s="170"/>
      <c r="AGL134" s="170"/>
      <c r="AGM134" s="170"/>
      <c r="AGN134" s="170"/>
      <c r="AGO134" s="170"/>
      <c r="AGP134" s="170"/>
      <c r="AGQ134" s="170"/>
      <c r="AGR134" s="170"/>
      <c r="AGS134" s="170"/>
      <c r="AGT134" s="170"/>
      <c r="AGU134" s="170"/>
      <c r="AGV134" s="170"/>
      <c r="AGW134" s="170"/>
      <c r="AGX134" s="170"/>
      <c r="AGY134" s="170"/>
      <c r="AGZ134" s="170"/>
      <c r="AHA134" s="170"/>
      <c r="AHB134" s="170"/>
      <c r="AHC134" s="170"/>
      <c r="AHD134" s="170"/>
      <c r="AHE134" s="170"/>
      <c r="AHF134" s="170"/>
      <c r="AHG134" s="170"/>
      <c r="AHH134" s="170"/>
      <c r="AHI134" s="170"/>
      <c r="AHJ134" s="170"/>
      <c r="AHK134" s="170"/>
      <c r="AHL134" s="170"/>
      <c r="AHM134" s="170"/>
      <c r="AHN134" s="170"/>
      <c r="AHO134" s="170"/>
      <c r="AHP134" s="170"/>
      <c r="AHQ134" s="170"/>
      <c r="AHR134" s="170"/>
      <c r="AHS134" s="170"/>
      <c r="AHT134" s="170"/>
      <c r="AHU134" s="170"/>
      <c r="AHV134" s="170"/>
      <c r="AHW134" s="170"/>
      <c r="AHX134" s="170"/>
      <c r="AHY134" s="170"/>
      <c r="AHZ134" s="170"/>
      <c r="AIA134" s="170"/>
      <c r="AIB134" s="170"/>
      <c r="AIC134" s="170"/>
      <c r="AID134" s="170"/>
      <c r="AIE134" s="170"/>
      <c r="AIF134" s="170"/>
      <c r="AIG134" s="170"/>
      <c r="AIH134" s="170"/>
      <c r="AII134" s="170"/>
      <c r="AIJ134" s="170"/>
      <c r="AIK134" s="170"/>
      <c r="AIL134" s="170"/>
      <c r="AIM134" s="170"/>
      <c r="AIN134" s="170"/>
      <c r="AIO134" s="170"/>
      <c r="AIP134" s="170"/>
      <c r="AIQ134" s="170"/>
      <c r="AIR134" s="170"/>
      <c r="AIS134" s="170"/>
      <c r="AIT134" s="170"/>
      <c r="AIU134" s="170"/>
      <c r="AIV134" s="170"/>
      <c r="AIW134" s="170"/>
      <c r="AIX134" s="170"/>
      <c r="AIY134" s="170"/>
      <c r="AIZ134" s="170"/>
      <c r="AJA134" s="170"/>
      <c r="AJB134" s="170"/>
      <c r="AJC134" s="170"/>
      <c r="AJD134" s="170"/>
      <c r="AJE134" s="170"/>
      <c r="AJF134" s="170"/>
      <c r="AJG134" s="170"/>
      <c r="AJH134" s="170"/>
      <c r="AJI134" s="170"/>
      <c r="AJJ134" s="170"/>
      <c r="AJK134" s="170"/>
      <c r="AJL134" s="170"/>
      <c r="AJM134" s="170"/>
      <c r="AJN134" s="170"/>
      <c r="AJO134" s="170"/>
      <c r="AJP134" s="170"/>
      <c r="AJQ134" s="170"/>
      <c r="AJR134" s="170"/>
      <c r="AJS134" s="170"/>
      <c r="AJT134" s="170"/>
      <c r="AJU134" s="170"/>
      <c r="AJV134" s="170"/>
      <c r="AJW134" s="170"/>
      <c r="AJX134" s="170"/>
      <c r="AJY134" s="170"/>
      <c r="AJZ134" s="170"/>
      <c r="AKA134" s="170"/>
      <c r="AKB134" s="170"/>
      <c r="AKC134" s="170"/>
      <c r="AKD134" s="170"/>
      <c r="AKE134" s="170"/>
      <c r="AKF134" s="170"/>
      <c r="AKG134" s="170"/>
      <c r="AKH134" s="170"/>
      <c r="AKI134" s="170"/>
      <c r="AKJ134" s="170"/>
      <c r="AKK134" s="170"/>
      <c r="AKL134" s="170"/>
      <c r="AKM134" s="170"/>
      <c r="AKN134" s="170"/>
      <c r="AKO134" s="170"/>
      <c r="AKP134" s="170"/>
      <c r="AKQ134" s="170"/>
      <c r="AKR134" s="170"/>
      <c r="AKS134" s="170"/>
      <c r="AKT134" s="170"/>
      <c r="AKU134" s="170"/>
      <c r="AKV134" s="170"/>
      <c r="AKW134" s="170"/>
      <c r="AKX134" s="170"/>
      <c r="AKY134" s="170"/>
      <c r="AKZ134" s="170"/>
      <c r="ALA134" s="170"/>
      <c r="ALB134" s="170"/>
      <c r="ALC134" s="170"/>
      <c r="ALD134" s="170"/>
      <c r="ALE134" s="170"/>
      <c r="ALF134" s="170"/>
      <c r="ALG134" s="170"/>
      <c r="ALH134" s="170"/>
      <c r="ALI134" s="170"/>
      <c r="ALJ134" s="170"/>
      <c r="ALK134" s="170"/>
      <c r="ALL134" s="170"/>
      <c r="ALM134" s="170"/>
      <c r="ALN134" s="170"/>
      <c r="ALO134" s="170"/>
      <c r="ALP134" s="170"/>
      <c r="ALQ134" s="170"/>
      <c r="ALR134" s="170"/>
      <c r="ALS134" s="170"/>
      <c r="ALT134" s="170"/>
      <c r="ALU134" s="170"/>
      <c r="ALV134" s="170"/>
      <c r="ALW134" s="170"/>
      <c r="ALX134" s="170"/>
      <c r="ALY134" s="170"/>
      <c r="ALZ134" s="170"/>
      <c r="AMA134" s="170"/>
      <c r="AMB134" s="170"/>
      <c r="AMC134" s="170"/>
      <c r="AMD134" s="170"/>
      <c r="AME134" s="170"/>
      <c r="AMF134" s="170"/>
      <c r="AMG134" s="170"/>
      <c r="AMH134" s="170"/>
      <c r="AMI134" s="170"/>
      <c r="AMJ134" s="170"/>
    </row>
    <row r="135" spans="1:1024">
      <c r="A135" s="202"/>
      <c r="B135" s="225"/>
      <c r="C135" s="228"/>
      <c r="D135" s="68"/>
      <c r="E135" s="204"/>
      <c r="F135" s="204"/>
      <c r="G135" s="204"/>
      <c r="H135" s="205"/>
      <c r="I135" s="247"/>
      <c r="J135" s="251"/>
      <c r="K135" s="83"/>
      <c r="P135" s="84"/>
    </row>
    <row r="136" spans="1:1024" s="70" customFormat="1" ht="72" customHeight="1">
      <c r="A136" s="202"/>
      <c r="B136" s="215" t="s">
        <v>185</v>
      </c>
      <c r="C136" s="173" t="s">
        <v>193</v>
      </c>
      <c r="D136" s="68"/>
      <c r="E136" s="204">
        <v>65</v>
      </c>
      <c r="F136" s="204">
        <v>55</v>
      </c>
      <c r="G136" s="204">
        <v>190</v>
      </c>
      <c r="H136" s="205">
        <v>2</v>
      </c>
      <c r="I136" s="247">
        <v>0</v>
      </c>
      <c r="J136" s="251">
        <f>H136*I136</f>
        <v>0</v>
      </c>
      <c r="K136" s="83"/>
      <c r="L136" s="69"/>
      <c r="P136" s="84"/>
    </row>
    <row r="137" spans="1:1024">
      <c r="A137" s="202"/>
      <c r="C137" s="213"/>
      <c r="D137" s="68"/>
      <c r="E137" s="204"/>
      <c r="F137" s="204"/>
      <c r="G137" s="204"/>
      <c r="H137" s="205"/>
      <c r="I137" s="247"/>
      <c r="J137" s="251"/>
      <c r="K137" s="83"/>
      <c r="P137" s="84"/>
    </row>
    <row r="138" spans="1:1024">
      <c r="A138" s="202"/>
      <c r="C138" s="203"/>
      <c r="D138" s="68"/>
      <c r="E138" s="204"/>
      <c r="F138" s="204"/>
      <c r="G138" s="204"/>
      <c r="H138" s="205"/>
      <c r="I138" s="247"/>
      <c r="J138" s="251"/>
      <c r="K138" s="83"/>
      <c r="P138" s="84"/>
    </row>
    <row r="139" spans="1:1024" s="82" customFormat="1" ht="31.5">
      <c r="A139" s="129" t="s">
        <v>6</v>
      </c>
      <c r="B139" s="210"/>
      <c r="C139" s="211" t="s">
        <v>207</v>
      </c>
      <c r="D139" s="78"/>
      <c r="E139" s="212"/>
      <c r="F139" s="212"/>
      <c r="G139" s="212"/>
      <c r="H139" s="130"/>
      <c r="I139" s="246"/>
      <c r="J139" s="129"/>
      <c r="K139" s="79"/>
      <c r="L139" s="79"/>
      <c r="M139" s="80"/>
      <c r="N139" s="80"/>
      <c r="O139" s="80"/>
      <c r="P139" s="81"/>
      <c r="Q139" s="80"/>
      <c r="R139" s="80"/>
      <c r="S139" s="80"/>
      <c r="T139" s="80"/>
      <c r="U139" s="80"/>
      <c r="V139" s="80"/>
      <c r="W139" s="80"/>
      <c r="X139" s="80"/>
      <c r="Y139" s="80"/>
      <c r="Z139" s="80"/>
      <c r="AA139" s="80"/>
      <c r="AB139" s="80"/>
      <c r="AC139" s="80"/>
      <c r="AD139" s="80"/>
      <c r="AE139" s="80"/>
      <c r="AF139" s="80"/>
      <c r="AG139" s="80"/>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c r="BE139" s="80"/>
      <c r="BF139" s="80"/>
      <c r="BG139" s="80"/>
      <c r="BH139" s="80"/>
      <c r="BI139" s="80"/>
      <c r="BJ139" s="80"/>
      <c r="BK139" s="80"/>
      <c r="BL139" s="80"/>
      <c r="BM139" s="80"/>
      <c r="BN139" s="80"/>
      <c r="BO139" s="80"/>
      <c r="BP139" s="80"/>
      <c r="BQ139" s="80"/>
      <c r="BR139" s="80"/>
      <c r="BS139" s="80"/>
      <c r="BT139" s="80"/>
      <c r="BU139" s="80"/>
      <c r="BV139" s="80"/>
      <c r="BW139" s="80"/>
      <c r="BX139" s="80"/>
      <c r="BY139" s="80"/>
      <c r="BZ139" s="80"/>
      <c r="CA139" s="80"/>
      <c r="CB139" s="80"/>
      <c r="CC139" s="80"/>
      <c r="CD139" s="80"/>
      <c r="CE139" s="80"/>
      <c r="CF139" s="80"/>
      <c r="CG139" s="80"/>
      <c r="CH139" s="80"/>
      <c r="CI139" s="80"/>
      <c r="CJ139" s="80"/>
      <c r="CK139" s="80"/>
      <c r="CL139" s="80"/>
      <c r="CM139" s="80"/>
      <c r="CN139" s="80"/>
      <c r="CO139" s="80"/>
      <c r="CP139" s="80"/>
      <c r="CQ139" s="80"/>
      <c r="CR139" s="80"/>
      <c r="CS139" s="80"/>
      <c r="CT139" s="80"/>
      <c r="CU139" s="80"/>
      <c r="CV139" s="80"/>
      <c r="CW139" s="80"/>
      <c r="CX139" s="80"/>
      <c r="CY139" s="80"/>
      <c r="CZ139" s="80"/>
      <c r="DA139" s="80"/>
      <c r="DB139" s="80"/>
      <c r="DC139" s="80"/>
      <c r="DD139" s="80"/>
      <c r="DE139" s="80"/>
      <c r="DF139" s="80"/>
      <c r="DG139" s="80"/>
      <c r="DH139" s="80"/>
      <c r="DI139" s="80"/>
      <c r="DJ139" s="80"/>
      <c r="DK139" s="80"/>
      <c r="DL139" s="80"/>
      <c r="DM139" s="80"/>
      <c r="DN139" s="80"/>
      <c r="DO139" s="80"/>
      <c r="DP139" s="80"/>
      <c r="DQ139" s="80"/>
      <c r="DR139" s="80"/>
      <c r="DS139" s="80"/>
      <c r="DT139" s="80"/>
      <c r="DU139" s="80"/>
      <c r="DV139" s="80"/>
      <c r="DW139" s="80"/>
      <c r="DX139" s="80"/>
      <c r="DY139" s="80"/>
      <c r="DZ139" s="80"/>
      <c r="EA139" s="80"/>
      <c r="EB139" s="80"/>
      <c r="EC139" s="80"/>
      <c r="ED139" s="80"/>
      <c r="EE139" s="80"/>
      <c r="EF139" s="80"/>
      <c r="EG139" s="80"/>
      <c r="EH139" s="80"/>
      <c r="EI139" s="80"/>
      <c r="EJ139" s="80"/>
      <c r="EK139" s="80"/>
      <c r="EL139" s="80"/>
      <c r="EM139" s="80"/>
      <c r="EN139" s="80"/>
      <c r="EO139" s="80"/>
      <c r="EP139" s="80"/>
      <c r="EQ139" s="80"/>
      <c r="ER139" s="80"/>
      <c r="ES139" s="80"/>
      <c r="ET139" s="80"/>
      <c r="EU139" s="80"/>
      <c r="EV139" s="80"/>
      <c r="EW139" s="80"/>
      <c r="EX139" s="80"/>
      <c r="EY139" s="80"/>
      <c r="EZ139" s="80"/>
      <c r="FA139" s="80"/>
      <c r="FB139" s="80"/>
      <c r="FC139" s="80"/>
      <c r="FD139" s="80"/>
      <c r="FE139" s="80"/>
      <c r="FF139" s="80"/>
      <c r="FG139" s="80"/>
      <c r="FH139" s="80"/>
      <c r="FI139" s="80"/>
      <c r="FJ139" s="80"/>
      <c r="FK139" s="80"/>
      <c r="FL139" s="80"/>
      <c r="FM139" s="80"/>
      <c r="FN139" s="80"/>
      <c r="FO139" s="80"/>
      <c r="FP139" s="80"/>
      <c r="FQ139" s="80"/>
      <c r="FR139" s="80"/>
      <c r="FS139" s="80"/>
      <c r="FT139" s="80"/>
      <c r="FU139" s="80"/>
      <c r="FV139" s="80"/>
      <c r="FW139" s="80"/>
      <c r="FX139" s="80"/>
      <c r="FY139" s="80"/>
      <c r="FZ139" s="80"/>
      <c r="GA139" s="80"/>
      <c r="GB139" s="80"/>
      <c r="GC139" s="80"/>
      <c r="GD139" s="80"/>
      <c r="GE139" s="80"/>
      <c r="GF139" s="80"/>
      <c r="GG139" s="80"/>
      <c r="GH139" s="80"/>
      <c r="GI139" s="80"/>
      <c r="GJ139" s="80"/>
      <c r="GK139" s="80"/>
      <c r="GL139" s="80"/>
      <c r="GM139" s="80"/>
      <c r="GN139" s="80"/>
      <c r="GO139" s="80"/>
      <c r="GP139" s="80"/>
      <c r="GQ139" s="80"/>
      <c r="GR139" s="80"/>
      <c r="GS139" s="80"/>
      <c r="GT139" s="80"/>
      <c r="GU139" s="80"/>
      <c r="GV139" s="80"/>
      <c r="GW139" s="80"/>
      <c r="GX139" s="80"/>
      <c r="GY139" s="80"/>
      <c r="GZ139" s="80"/>
      <c r="HA139" s="80"/>
      <c r="HB139" s="80"/>
      <c r="HC139" s="80"/>
      <c r="HD139" s="80"/>
      <c r="HE139" s="80"/>
      <c r="HF139" s="80"/>
      <c r="HG139" s="80"/>
      <c r="HH139" s="80"/>
      <c r="HI139" s="80"/>
      <c r="HJ139" s="80"/>
      <c r="HK139" s="80"/>
      <c r="HL139" s="80"/>
      <c r="HM139" s="80"/>
      <c r="HN139" s="80"/>
      <c r="HO139" s="80"/>
      <c r="HP139" s="80"/>
      <c r="HQ139" s="80"/>
      <c r="HR139" s="80"/>
      <c r="HS139" s="80"/>
      <c r="HT139" s="80"/>
      <c r="HU139" s="80"/>
      <c r="HV139" s="80"/>
      <c r="HW139" s="80"/>
      <c r="HX139" s="80"/>
      <c r="HY139" s="80"/>
      <c r="HZ139" s="80"/>
      <c r="IA139" s="80"/>
      <c r="IB139" s="80"/>
      <c r="IC139" s="80"/>
      <c r="ID139" s="80"/>
      <c r="IE139" s="80"/>
      <c r="IF139" s="80"/>
      <c r="IG139" s="80"/>
      <c r="IH139" s="80"/>
      <c r="II139" s="80"/>
      <c r="IJ139" s="80"/>
      <c r="IK139" s="80"/>
      <c r="IL139" s="80"/>
      <c r="IM139" s="80"/>
      <c r="IN139" s="80"/>
      <c r="IO139" s="80"/>
      <c r="IP139" s="80"/>
      <c r="IQ139" s="80"/>
      <c r="IR139" s="80"/>
      <c r="IS139" s="80"/>
      <c r="IT139" s="80"/>
      <c r="IU139" s="80"/>
      <c r="IV139" s="80"/>
      <c r="IW139" s="80"/>
      <c r="IX139" s="80"/>
      <c r="IY139" s="80"/>
      <c r="IZ139" s="80"/>
      <c r="JA139" s="80"/>
      <c r="JB139" s="80"/>
      <c r="JC139" s="80"/>
      <c r="JD139" s="80"/>
      <c r="JE139" s="80"/>
      <c r="JF139" s="80"/>
      <c r="JG139" s="80"/>
      <c r="JH139" s="80"/>
      <c r="JI139" s="80"/>
      <c r="JJ139" s="80"/>
      <c r="JK139" s="80"/>
      <c r="JL139" s="80"/>
      <c r="JM139" s="80"/>
      <c r="JN139" s="80"/>
      <c r="JO139" s="80"/>
      <c r="JP139" s="80"/>
      <c r="JQ139" s="80"/>
      <c r="JR139" s="80"/>
      <c r="JS139" s="80"/>
      <c r="JT139" s="80"/>
      <c r="JU139" s="80"/>
      <c r="JV139" s="80"/>
      <c r="JW139" s="80"/>
      <c r="JX139" s="80"/>
      <c r="JY139" s="80"/>
      <c r="JZ139" s="80"/>
      <c r="KA139" s="80"/>
      <c r="KB139" s="80"/>
      <c r="KC139" s="80"/>
      <c r="KD139" s="80"/>
      <c r="KE139" s="80"/>
      <c r="KF139" s="80"/>
      <c r="KG139" s="80"/>
      <c r="KH139" s="80"/>
      <c r="KI139" s="80"/>
      <c r="KJ139" s="80"/>
      <c r="KK139" s="80"/>
      <c r="KL139" s="80"/>
      <c r="KM139" s="80"/>
      <c r="KN139" s="80"/>
      <c r="KO139" s="80"/>
      <c r="KP139" s="80"/>
      <c r="KQ139" s="80"/>
      <c r="KR139" s="80"/>
      <c r="KS139" s="80"/>
      <c r="KT139" s="80"/>
      <c r="KU139" s="80"/>
      <c r="KV139" s="80"/>
      <c r="KW139" s="80"/>
      <c r="KX139" s="80"/>
      <c r="KY139" s="80"/>
      <c r="KZ139" s="80"/>
      <c r="LA139" s="80"/>
      <c r="LB139" s="80"/>
      <c r="LC139" s="80"/>
      <c r="LD139" s="80"/>
      <c r="LE139" s="80"/>
      <c r="LF139" s="80"/>
      <c r="LG139" s="80"/>
      <c r="LH139" s="80"/>
      <c r="LI139" s="80"/>
      <c r="LJ139" s="80"/>
      <c r="LK139" s="80"/>
      <c r="LL139" s="80"/>
      <c r="LM139" s="80"/>
      <c r="LN139" s="80"/>
      <c r="LO139" s="80"/>
      <c r="LP139" s="80"/>
      <c r="LQ139" s="80"/>
      <c r="LR139" s="80"/>
      <c r="LS139" s="80"/>
      <c r="LT139" s="80"/>
      <c r="LU139" s="80"/>
      <c r="LV139" s="80"/>
      <c r="LW139" s="80"/>
      <c r="LX139" s="80"/>
      <c r="LY139" s="80"/>
      <c r="LZ139" s="80"/>
      <c r="MA139" s="80"/>
      <c r="MB139" s="80"/>
      <c r="MC139" s="80"/>
      <c r="MD139" s="80"/>
      <c r="ME139" s="80"/>
      <c r="MF139" s="80"/>
      <c r="MG139" s="80"/>
      <c r="MH139" s="80"/>
      <c r="MI139" s="80"/>
      <c r="MJ139" s="80"/>
      <c r="MK139" s="80"/>
      <c r="ML139" s="80"/>
      <c r="MM139" s="80"/>
      <c r="MN139" s="80"/>
      <c r="MO139" s="80"/>
      <c r="MP139" s="80"/>
      <c r="MQ139" s="80"/>
      <c r="MR139" s="80"/>
      <c r="MS139" s="80"/>
      <c r="MT139" s="80"/>
      <c r="MU139" s="80"/>
      <c r="MV139" s="80"/>
      <c r="MW139" s="80"/>
      <c r="MX139" s="80"/>
      <c r="MY139" s="80"/>
      <c r="MZ139" s="80"/>
      <c r="NA139" s="80"/>
      <c r="NB139" s="80"/>
      <c r="NC139" s="80"/>
      <c r="ND139" s="80"/>
      <c r="NE139" s="80"/>
      <c r="NF139" s="80"/>
      <c r="NG139" s="80"/>
      <c r="NH139" s="80"/>
      <c r="NI139" s="80"/>
      <c r="NJ139" s="80"/>
      <c r="NK139" s="80"/>
      <c r="NL139" s="80"/>
      <c r="NM139" s="80"/>
      <c r="NN139" s="80"/>
      <c r="NO139" s="80"/>
      <c r="NP139" s="80"/>
      <c r="NQ139" s="80"/>
      <c r="NR139" s="80"/>
      <c r="NS139" s="80"/>
      <c r="NT139" s="80"/>
      <c r="NU139" s="80"/>
      <c r="NV139" s="80"/>
      <c r="NW139" s="80"/>
      <c r="NX139" s="80"/>
      <c r="NY139" s="80"/>
      <c r="NZ139" s="80"/>
      <c r="OA139" s="80"/>
      <c r="OB139" s="80"/>
      <c r="OC139" s="80"/>
      <c r="OD139" s="80"/>
      <c r="OE139" s="80"/>
      <c r="OF139" s="80"/>
      <c r="OG139" s="80"/>
      <c r="OH139" s="80"/>
      <c r="OI139" s="80"/>
      <c r="OJ139" s="80"/>
      <c r="OK139" s="80"/>
      <c r="OL139" s="80"/>
      <c r="OM139" s="80"/>
      <c r="ON139" s="80"/>
      <c r="OO139" s="80"/>
      <c r="OP139" s="80"/>
      <c r="OQ139" s="80"/>
      <c r="OR139" s="80"/>
      <c r="OS139" s="80"/>
      <c r="OT139" s="80"/>
      <c r="OU139" s="80"/>
      <c r="OV139" s="80"/>
      <c r="OW139" s="80"/>
      <c r="OX139" s="80"/>
      <c r="OY139" s="80"/>
      <c r="OZ139" s="80"/>
      <c r="PA139" s="80"/>
      <c r="PB139" s="80"/>
      <c r="PC139" s="80"/>
      <c r="PD139" s="80"/>
      <c r="PE139" s="80"/>
      <c r="PF139" s="80"/>
      <c r="PG139" s="80"/>
      <c r="PH139" s="80"/>
      <c r="PI139" s="80"/>
      <c r="PJ139" s="80"/>
      <c r="PK139" s="80"/>
      <c r="PL139" s="80"/>
      <c r="PM139" s="80"/>
      <c r="PN139" s="80"/>
      <c r="PO139" s="80"/>
      <c r="PP139" s="80"/>
      <c r="PQ139" s="80"/>
      <c r="PR139" s="80"/>
      <c r="PS139" s="80"/>
      <c r="PT139" s="80"/>
      <c r="PU139" s="80"/>
      <c r="PV139" s="80"/>
      <c r="PW139" s="80"/>
      <c r="PX139" s="80"/>
      <c r="PY139" s="80"/>
      <c r="PZ139" s="80"/>
      <c r="QA139" s="80"/>
      <c r="QB139" s="80"/>
      <c r="QC139" s="80"/>
      <c r="QD139" s="80"/>
      <c r="QE139" s="80"/>
      <c r="QF139" s="80"/>
      <c r="QG139" s="80"/>
      <c r="QH139" s="80"/>
      <c r="QI139" s="80"/>
      <c r="QJ139" s="80"/>
      <c r="QK139" s="80"/>
      <c r="QL139" s="80"/>
      <c r="QM139" s="80"/>
      <c r="QN139" s="80"/>
      <c r="QO139" s="80"/>
      <c r="QP139" s="80"/>
      <c r="QQ139" s="80"/>
      <c r="QR139" s="80"/>
      <c r="QS139" s="80"/>
      <c r="QT139" s="80"/>
      <c r="QU139" s="80"/>
      <c r="QV139" s="80"/>
      <c r="QW139" s="80"/>
      <c r="QX139" s="80"/>
      <c r="QY139" s="80"/>
      <c r="QZ139" s="80"/>
      <c r="RA139" s="80"/>
      <c r="RB139" s="80"/>
      <c r="RC139" s="80"/>
      <c r="RD139" s="80"/>
      <c r="RE139" s="80"/>
      <c r="RF139" s="80"/>
      <c r="RG139" s="80"/>
      <c r="RH139" s="80"/>
      <c r="RI139" s="80"/>
      <c r="RJ139" s="80"/>
      <c r="RK139" s="80"/>
      <c r="RL139" s="80"/>
      <c r="RM139" s="80"/>
      <c r="RN139" s="80"/>
      <c r="RO139" s="80"/>
      <c r="RP139" s="80"/>
      <c r="RQ139" s="80"/>
      <c r="RR139" s="80"/>
      <c r="RS139" s="80"/>
      <c r="RT139" s="80"/>
      <c r="RU139" s="80"/>
      <c r="RV139" s="80"/>
      <c r="RW139" s="80"/>
      <c r="RX139" s="80"/>
      <c r="RY139" s="80"/>
      <c r="RZ139" s="80"/>
      <c r="SA139" s="80"/>
      <c r="SB139" s="80"/>
      <c r="SC139" s="80"/>
      <c r="SD139" s="80"/>
      <c r="SE139" s="80"/>
      <c r="SF139" s="80"/>
      <c r="SG139" s="80"/>
      <c r="SH139" s="80"/>
      <c r="SI139" s="80"/>
      <c r="SJ139" s="80"/>
      <c r="SK139" s="80"/>
      <c r="SL139" s="80"/>
      <c r="SM139" s="80"/>
      <c r="SN139" s="80"/>
      <c r="SO139" s="80"/>
      <c r="SP139" s="80"/>
      <c r="SQ139" s="80"/>
      <c r="SR139" s="80"/>
      <c r="SS139" s="80"/>
      <c r="ST139" s="80"/>
      <c r="SU139" s="80"/>
      <c r="SV139" s="80"/>
      <c r="SW139" s="80"/>
      <c r="SX139" s="80"/>
      <c r="SY139" s="80"/>
      <c r="SZ139" s="80"/>
      <c r="TA139" s="80"/>
      <c r="TB139" s="80"/>
      <c r="TC139" s="80"/>
      <c r="TD139" s="80"/>
      <c r="TE139" s="80"/>
      <c r="TF139" s="80"/>
      <c r="TG139" s="80"/>
      <c r="TH139" s="80"/>
      <c r="TI139" s="80"/>
      <c r="TJ139" s="80"/>
      <c r="TK139" s="80"/>
      <c r="TL139" s="80"/>
      <c r="TM139" s="80"/>
      <c r="TN139" s="80"/>
      <c r="TO139" s="80"/>
      <c r="TP139" s="80"/>
      <c r="TQ139" s="80"/>
      <c r="TR139" s="80"/>
      <c r="TS139" s="80"/>
      <c r="TT139" s="80"/>
      <c r="TU139" s="80"/>
      <c r="TV139" s="80"/>
      <c r="TW139" s="80"/>
      <c r="TX139" s="80"/>
      <c r="TY139" s="80"/>
      <c r="TZ139" s="80"/>
      <c r="UA139" s="80"/>
      <c r="UB139" s="80"/>
      <c r="UC139" s="80"/>
      <c r="UD139" s="80"/>
      <c r="UE139" s="80"/>
      <c r="UF139" s="80"/>
      <c r="UG139" s="80"/>
      <c r="UH139" s="80"/>
      <c r="UI139" s="80"/>
      <c r="UJ139" s="80"/>
      <c r="UK139" s="80"/>
      <c r="UL139" s="80"/>
      <c r="UM139" s="80"/>
      <c r="UN139" s="80"/>
      <c r="UO139" s="80"/>
      <c r="UP139" s="80"/>
      <c r="UQ139" s="80"/>
      <c r="UR139" s="80"/>
      <c r="US139" s="80"/>
      <c r="UT139" s="80"/>
      <c r="UU139" s="80"/>
      <c r="UV139" s="80"/>
      <c r="UW139" s="80"/>
      <c r="UX139" s="80"/>
      <c r="UY139" s="80"/>
      <c r="UZ139" s="80"/>
      <c r="VA139" s="80"/>
      <c r="VB139" s="80"/>
      <c r="VC139" s="80"/>
      <c r="VD139" s="80"/>
      <c r="VE139" s="80"/>
      <c r="VF139" s="80"/>
      <c r="VG139" s="80"/>
      <c r="VH139" s="80"/>
      <c r="VI139" s="80"/>
      <c r="VJ139" s="80"/>
      <c r="VK139" s="80"/>
      <c r="VL139" s="80"/>
      <c r="VM139" s="80"/>
      <c r="VN139" s="80"/>
      <c r="VO139" s="80"/>
      <c r="VP139" s="80"/>
      <c r="VQ139" s="80"/>
      <c r="VR139" s="80"/>
      <c r="VS139" s="80"/>
      <c r="VT139" s="80"/>
      <c r="VU139" s="80"/>
      <c r="VV139" s="80"/>
      <c r="VW139" s="80"/>
      <c r="VX139" s="80"/>
      <c r="VY139" s="80"/>
      <c r="VZ139" s="80"/>
      <c r="WA139" s="80"/>
      <c r="WB139" s="80"/>
      <c r="WC139" s="80"/>
      <c r="WD139" s="80"/>
      <c r="WE139" s="80"/>
      <c r="WF139" s="80"/>
      <c r="WG139" s="80"/>
      <c r="WH139" s="80"/>
      <c r="WI139" s="80"/>
      <c r="WJ139" s="80"/>
      <c r="WK139" s="80"/>
      <c r="WL139" s="80"/>
      <c r="WM139" s="80"/>
      <c r="WN139" s="80"/>
      <c r="WO139" s="80"/>
      <c r="WP139" s="80"/>
      <c r="WQ139" s="80"/>
      <c r="WR139" s="80"/>
      <c r="WS139" s="80"/>
      <c r="WT139" s="80"/>
      <c r="WU139" s="80"/>
      <c r="WV139" s="80"/>
      <c r="WW139" s="80"/>
      <c r="WX139" s="80"/>
      <c r="WY139" s="80"/>
      <c r="WZ139" s="80"/>
      <c r="XA139" s="80"/>
      <c r="XB139" s="80"/>
      <c r="XC139" s="80"/>
      <c r="XD139" s="80"/>
      <c r="XE139" s="80"/>
      <c r="XF139" s="80"/>
      <c r="XG139" s="80"/>
      <c r="XH139" s="80"/>
      <c r="XI139" s="80"/>
      <c r="XJ139" s="80"/>
      <c r="XK139" s="80"/>
      <c r="XL139" s="80"/>
      <c r="XM139" s="80"/>
      <c r="XN139" s="80"/>
      <c r="XO139" s="80"/>
      <c r="XP139" s="80"/>
      <c r="XQ139" s="80"/>
      <c r="XR139" s="80"/>
      <c r="XS139" s="80"/>
      <c r="XT139" s="80"/>
      <c r="XU139" s="80"/>
      <c r="XV139" s="80"/>
      <c r="XW139" s="80"/>
      <c r="XX139" s="80"/>
      <c r="XY139" s="80"/>
      <c r="XZ139" s="80"/>
      <c r="YA139" s="80"/>
      <c r="YB139" s="80"/>
      <c r="YC139" s="80"/>
      <c r="YD139" s="80"/>
      <c r="YE139" s="80"/>
      <c r="YF139" s="80"/>
      <c r="YG139" s="80"/>
      <c r="YH139" s="80"/>
      <c r="YI139" s="80"/>
      <c r="YJ139" s="80"/>
      <c r="YK139" s="80"/>
      <c r="YL139" s="80"/>
      <c r="YM139" s="80"/>
      <c r="YN139" s="80"/>
      <c r="YO139" s="80"/>
      <c r="YP139" s="80"/>
      <c r="YQ139" s="80"/>
      <c r="YR139" s="80"/>
      <c r="YS139" s="80"/>
      <c r="YT139" s="80"/>
      <c r="YU139" s="80"/>
      <c r="YV139" s="80"/>
      <c r="YW139" s="80"/>
      <c r="YX139" s="80"/>
      <c r="YY139" s="80"/>
      <c r="YZ139" s="80"/>
      <c r="ZA139" s="80"/>
      <c r="ZB139" s="80"/>
      <c r="ZC139" s="80"/>
      <c r="ZD139" s="80"/>
      <c r="ZE139" s="80"/>
      <c r="ZF139" s="80"/>
      <c r="ZG139" s="80"/>
      <c r="ZH139" s="80"/>
      <c r="ZI139" s="80"/>
      <c r="ZJ139" s="80"/>
      <c r="ZK139" s="80"/>
      <c r="ZL139" s="80"/>
      <c r="ZM139" s="80"/>
      <c r="ZN139" s="80"/>
      <c r="ZO139" s="80"/>
      <c r="ZP139" s="80"/>
      <c r="ZQ139" s="80"/>
      <c r="ZR139" s="80"/>
      <c r="ZS139" s="80"/>
      <c r="ZT139" s="80"/>
      <c r="ZU139" s="80"/>
      <c r="ZV139" s="80"/>
      <c r="ZW139" s="80"/>
      <c r="ZX139" s="80"/>
      <c r="ZY139" s="80"/>
      <c r="ZZ139" s="80"/>
      <c r="AAA139" s="80"/>
      <c r="AAB139" s="80"/>
      <c r="AAC139" s="80"/>
      <c r="AAD139" s="80"/>
      <c r="AAE139" s="80"/>
      <c r="AAF139" s="80"/>
      <c r="AAG139" s="80"/>
      <c r="AAH139" s="80"/>
      <c r="AAI139" s="80"/>
      <c r="AAJ139" s="80"/>
      <c r="AAK139" s="80"/>
      <c r="AAL139" s="80"/>
      <c r="AAM139" s="80"/>
      <c r="AAN139" s="80"/>
      <c r="AAO139" s="80"/>
      <c r="AAP139" s="80"/>
      <c r="AAQ139" s="80"/>
      <c r="AAR139" s="80"/>
      <c r="AAS139" s="80"/>
      <c r="AAT139" s="80"/>
      <c r="AAU139" s="80"/>
      <c r="AAV139" s="80"/>
      <c r="AAW139" s="80"/>
      <c r="AAX139" s="80"/>
      <c r="AAY139" s="80"/>
      <c r="AAZ139" s="80"/>
      <c r="ABA139" s="80"/>
      <c r="ABB139" s="80"/>
      <c r="ABC139" s="80"/>
      <c r="ABD139" s="80"/>
      <c r="ABE139" s="80"/>
      <c r="ABF139" s="80"/>
      <c r="ABG139" s="80"/>
      <c r="ABH139" s="80"/>
      <c r="ABI139" s="80"/>
      <c r="ABJ139" s="80"/>
      <c r="ABK139" s="80"/>
      <c r="ABL139" s="80"/>
      <c r="ABM139" s="80"/>
      <c r="ABN139" s="80"/>
      <c r="ABO139" s="80"/>
      <c r="ABP139" s="80"/>
      <c r="ABQ139" s="80"/>
      <c r="ABR139" s="80"/>
      <c r="ABS139" s="80"/>
      <c r="ABT139" s="80"/>
      <c r="ABU139" s="80"/>
      <c r="ABV139" s="80"/>
      <c r="ABW139" s="80"/>
      <c r="ABX139" s="80"/>
      <c r="ABY139" s="80"/>
      <c r="ABZ139" s="80"/>
      <c r="ACA139" s="80"/>
      <c r="ACB139" s="80"/>
      <c r="ACC139" s="80"/>
      <c r="ACD139" s="80"/>
      <c r="ACE139" s="80"/>
      <c r="ACF139" s="80"/>
      <c r="ACG139" s="80"/>
      <c r="ACH139" s="80"/>
      <c r="ACI139" s="80"/>
      <c r="ACJ139" s="80"/>
      <c r="ACK139" s="80"/>
      <c r="ACL139" s="80"/>
      <c r="ACM139" s="80"/>
      <c r="ACN139" s="80"/>
      <c r="ACO139" s="80"/>
      <c r="ACP139" s="80"/>
      <c r="ACQ139" s="80"/>
      <c r="ACR139" s="80"/>
      <c r="ACS139" s="80"/>
      <c r="ACT139" s="80"/>
      <c r="ACU139" s="80"/>
      <c r="ACV139" s="80"/>
      <c r="ACW139" s="80"/>
      <c r="ACX139" s="80"/>
      <c r="ACY139" s="80"/>
      <c r="ACZ139" s="80"/>
      <c r="ADA139" s="80"/>
      <c r="ADB139" s="80"/>
      <c r="ADC139" s="80"/>
      <c r="ADD139" s="80"/>
      <c r="ADE139" s="80"/>
      <c r="ADF139" s="80"/>
      <c r="ADG139" s="80"/>
      <c r="ADH139" s="80"/>
      <c r="ADI139" s="80"/>
      <c r="ADJ139" s="80"/>
      <c r="ADK139" s="80"/>
      <c r="ADL139" s="80"/>
      <c r="ADM139" s="80"/>
      <c r="ADN139" s="80"/>
      <c r="ADO139" s="80"/>
      <c r="ADP139" s="80"/>
      <c r="ADQ139" s="80"/>
      <c r="ADR139" s="80"/>
      <c r="ADS139" s="80"/>
      <c r="ADT139" s="80"/>
      <c r="ADU139" s="80"/>
      <c r="ADV139" s="80"/>
      <c r="ADW139" s="80"/>
      <c r="ADX139" s="80"/>
      <c r="ADY139" s="80"/>
      <c r="ADZ139" s="80"/>
      <c r="AEA139" s="80"/>
      <c r="AEB139" s="80"/>
      <c r="AEC139" s="80"/>
      <c r="AED139" s="80"/>
      <c r="AEE139" s="80"/>
      <c r="AEF139" s="80"/>
      <c r="AEG139" s="80"/>
      <c r="AEH139" s="80"/>
      <c r="AEI139" s="80"/>
      <c r="AEJ139" s="80"/>
      <c r="AEK139" s="80"/>
      <c r="AEL139" s="80"/>
      <c r="AEM139" s="80"/>
      <c r="AEN139" s="80"/>
      <c r="AEO139" s="80"/>
      <c r="AEP139" s="80"/>
      <c r="AEQ139" s="80"/>
      <c r="AER139" s="80"/>
      <c r="AES139" s="80"/>
      <c r="AET139" s="80"/>
      <c r="AEU139" s="80"/>
      <c r="AEV139" s="80"/>
      <c r="AEW139" s="80"/>
      <c r="AEX139" s="80"/>
      <c r="AEY139" s="80"/>
      <c r="AEZ139" s="80"/>
      <c r="AFA139" s="80"/>
      <c r="AFB139" s="80"/>
      <c r="AFC139" s="80"/>
      <c r="AFD139" s="80"/>
      <c r="AFE139" s="80"/>
      <c r="AFF139" s="80"/>
      <c r="AFG139" s="80"/>
      <c r="AFH139" s="80"/>
      <c r="AFI139" s="80"/>
      <c r="AFJ139" s="80"/>
      <c r="AFK139" s="80"/>
      <c r="AFL139" s="80"/>
      <c r="AFM139" s="80"/>
      <c r="AFN139" s="80"/>
      <c r="AFO139" s="80"/>
      <c r="AFP139" s="80"/>
      <c r="AFQ139" s="80"/>
      <c r="AFR139" s="80"/>
      <c r="AFS139" s="80"/>
      <c r="AFT139" s="80"/>
      <c r="AFU139" s="80"/>
      <c r="AFV139" s="80"/>
      <c r="AFW139" s="80"/>
      <c r="AFX139" s="80"/>
      <c r="AFY139" s="80"/>
      <c r="AFZ139" s="80"/>
      <c r="AGA139" s="80"/>
      <c r="AGB139" s="80"/>
      <c r="AGC139" s="80"/>
      <c r="AGD139" s="80"/>
      <c r="AGE139" s="80"/>
      <c r="AGF139" s="80"/>
      <c r="AGG139" s="80"/>
      <c r="AGH139" s="80"/>
      <c r="AGI139" s="80"/>
      <c r="AGJ139" s="80"/>
      <c r="AGK139" s="80"/>
      <c r="AGL139" s="80"/>
      <c r="AGM139" s="80"/>
      <c r="AGN139" s="80"/>
      <c r="AGO139" s="80"/>
      <c r="AGP139" s="80"/>
      <c r="AGQ139" s="80"/>
      <c r="AGR139" s="80"/>
      <c r="AGS139" s="80"/>
      <c r="AGT139" s="80"/>
      <c r="AGU139" s="80"/>
      <c r="AGV139" s="80"/>
      <c r="AGW139" s="80"/>
      <c r="AGX139" s="80"/>
      <c r="AGY139" s="80"/>
      <c r="AGZ139" s="80"/>
      <c r="AHA139" s="80"/>
      <c r="AHB139" s="80"/>
      <c r="AHC139" s="80"/>
      <c r="AHD139" s="80"/>
      <c r="AHE139" s="80"/>
      <c r="AHF139" s="80"/>
      <c r="AHG139" s="80"/>
      <c r="AHH139" s="80"/>
      <c r="AHI139" s="80"/>
      <c r="AHJ139" s="80"/>
      <c r="AHK139" s="80"/>
      <c r="AHL139" s="80"/>
      <c r="AHM139" s="80"/>
      <c r="AHN139" s="80"/>
      <c r="AHO139" s="80"/>
      <c r="AHP139" s="80"/>
      <c r="AHQ139" s="80"/>
      <c r="AHR139" s="80"/>
      <c r="AHS139" s="80"/>
      <c r="AHT139" s="80"/>
      <c r="AHU139" s="80"/>
      <c r="AHV139" s="80"/>
      <c r="AHW139" s="80"/>
      <c r="AHX139" s="80"/>
      <c r="AHY139" s="80"/>
      <c r="AHZ139" s="80"/>
      <c r="AIA139" s="80"/>
      <c r="AIB139" s="80"/>
      <c r="AIC139" s="80"/>
      <c r="AID139" s="80"/>
      <c r="AIE139" s="80"/>
      <c r="AIF139" s="80"/>
      <c r="AIG139" s="80"/>
      <c r="AIH139" s="80"/>
      <c r="AII139" s="80"/>
      <c r="AIJ139" s="80"/>
      <c r="AIK139" s="80"/>
      <c r="AIL139" s="80"/>
      <c r="AIM139" s="80"/>
      <c r="AIN139" s="80"/>
      <c r="AIO139" s="80"/>
      <c r="AIP139" s="80"/>
      <c r="AIQ139" s="80"/>
      <c r="AIR139" s="80"/>
      <c r="AIS139" s="80"/>
      <c r="AIT139" s="80"/>
      <c r="AIU139" s="80"/>
      <c r="AIV139" s="80"/>
      <c r="AIW139" s="80"/>
      <c r="AIX139" s="80"/>
      <c r="AIY139" s="80"/>
      <c r="AIZ139" s="80"/>
      <c r="AJA139" s="80"/>
      <c r="AJB139" s="80"/>
      <c r="AJC139" s="80"/>
      <c r="AJD139" s="80"/>
      <c r="AJE139" s="80"/>
      <c r="AJF139" s="80"/>
      <c r="AJG139" s="80"/>
      <c r="AJH139" s="80"/>
      <c r="AJI139" s="80"/>
      <c r="AJJ139" s="80"/>
      <c r="AJK139" s="80"/>
      <c r="AJL139" s="80"/>
      <c r="AJM139" s="80"/>
      <c r="AJN139" s="80"/>
      <c r="AJO139" s="80"/>
      <c r="AJP139" s="80"/>
      <c r="AJQ139" s="80"/>
      <c r="AJR139" s="80"/>
      <c r="AJS139" s="80"/>
      <c r="AJT139" s="80"/>
      <c r="AJU139" s="80"/>
      <c r="AJV139" s="80"/>
      <c r="AJW139" s="80"/>
      <c r="AJX139" s="80"/>
      <c r="AJY139" s="80"/>
      <c r="AJZ139" s="80"/>
      <c r="AKA139" s="80"/>
      <c r="AKB139" s="80"/>
      <c r="AKC139" s="80"/>
      <c r="AKD139" s="80"/>
      <c r="AKE139" s="80"/>
      <c r="AKF139" s="80"/>
      <c r="AKG139" s="80"/>
      <c r="AKH139" s="80"/>
      <c r="AKI139" s="80"/>
      <c r="AKJ139" s="80"/>
      <c r="AKK139" s="80"/>
      <c r="AKL139" s="80"/>
      <c r="AKM139" s="80"/>
      <c r="AKN139" s="80"/>
      <c r="AKO139" s="80"/>
      <c r="AKP139" s="80"/>
      <c r="AKQ139" s="80"/>
      <c r="AKR139" s="80"/>
      <c r="AKS139" s="80"/>
      <c r="AKT139" s="80"/>
      <c r="AKU139" s="80"/>
      <c r="AKV139" s="80"/>
      <c r="AKW139" s="80"/>
      <c r="AKX139" s="80"/>
      <c r="AKY139" s="80"/>
      <c r="AKZ139" s="80"/>
      <c r="ALA139" s="80"/>
      <c r="ALB139" s="80"/>
      <c r="ALC139" s="80"/>
      <c r="ALD139" s="80"/>
      <c r="ALE139" s="80"/>
      <c r="ALF139" s="80"/>
      <c r="ALG139" s="80"/>
      <c r="ALH139" s="80"/>
      <c r="ALI139" s="80"/>
      <c r="ALJ139" s="80"/>
      <c r="ALK139" s="80"/>
      <c r="ALL139" s="80"/>
      <c r="ALM139" s="80"/>
      <c r="ALN139" s="80"/>
      <c r="ALO139" s="80"/>
      <c r="ALP139" s="80"/>
      <c r="ALQ139" s="80"/>
      <c r="ALR139" s="80"/>
      <c r="ALS139" s="80"/>
      <c r="ALT139" s="80"/>
      <c r="ALU139" s="80"/>
      <c r="ALV139" s="80"/>
      <c r="ALW139" s="80"/>
      <c r="ALX139" s="80"/>
      <c r="ALY139" s="80"/>
      <c r="ALZ139" s="80"/>
      <c r="AMA139" s="80"/>
      <c r="AMB139" s="80"/>
      <c r="AMC139" s="80"/>
      <c r="AMD139" s="80"/>
      <c r="AME139" s="80"/>
      <c r="AMF139" s="80"/>
      <c r="AMG139" s="80"/>
      <c r="AMH139" s="80"/>
      <c r="AMI139" s="80"/>
      <c r="AMJ139" s="80"/>
    </row>
    <row r="140" spans="1:1024">
      <c r="A140" s="202"/>
      <c r="C140" s="203"/>
      <c r="D140" s="68"/>
      <c r="E140" s="204"/>
      <c r="F140" s="204"/>
      <c r="G140" s="204"/>
      <c r="H140" s="205"/>
      <c r="I140" s="247"/>
      <c r="J140" s="251"/>
      <c r="K140" s="83"/>
      <c r="P140" s="84"/>
    </row>
    <row r="141" spans="1:1024" ht="127.5">
      <c r="A141" s="202"/>
      <c r="B141" s="215" t="s">
        <v>52</v>
      </c>
      <c r="C141" s="214" t="s">
        <v>64</v>
      </c>
      <c r="D141" s="68"/>
      <c r="E141" s="204">
        <v>140</v>
      </c>
      <c r="F141" s="204">
        <v>60</v>
      </c>
      <c r="G141" s="204">
        <v>72</v>
      </c>
      <c r="H141" s="205">
        <v>36</v>
      </c>
      <c r="I141" s="247">
        <v>0</v>
      </c>
      <c r="J141" s="251">
        <f>H141*I141</f>
        <v>0</v>
      </c>
      <c r="K141" s="83"/>
      <c r="P141" s="84"/>
    </row>
    <row r="142" spans="1:1024">
      <c r="A142" s="202"/>
      <c r="B142" s="215"/>
      <c r="C142" s="214"/>
      <c r="D142" s="68"/>
      <c r="E142" s="204"/>
      <c r="F142" s="204"/>
      <c r="G142" s="204"/>
      <c r="H142" s="205"/>
      <c r="I142" s="247"/>
      <c r="J142" s="251"/>
      <c r="K142" s="83"/>
      <c r="P142" s="84"/>
    </row>
    <row r="143" spans="1:1024" s="70" customFormat="1" ht="146.25" customHeight="1">
      <c r="A143" s="202"/>
      <c r="B143" s="215" t="s">
        <v>81</v>
      </c>
      <c r="C143" s="214" t="s">
        <v>83</v>
      </c>
      <c r="D143" s="68"/>
      <c r="E143" s="204"/>
      <c r="F143" s="204" t="s">
        <v>82</v>
      </c>
      <c r="G143" s="204">
        <v>110</v>
      </c>
      <c r="H143" s="205">
        <v>6</v>
      </c>
      <c r="I143" s="247">
        <v>0</v>
      </c>
      <c r="J143" s="251">
        <f>H143*I143</f>
        <v>0</v>
      </c>
      <c r="K143" s="83"/>
      <c r="L143" s="69"/>
      <c r="P143" s="84"/>
    </row>
    <row r="144" spans="1:1024">
      <c r="A144" s="202"/>
      <c r="C144" s="203"/>
      <c r="D144" s="68"/>
      <c r="E144" s="204"/>
      <c r="F144" s="204"/>
      <c r="G144" s="204"/>
      <c r="H144" s="205"/>
      <c r="I144" s="247"/>
      <c r="J144" s="251"/>
      <c r="K144" s="83"/>
      <c r="P144" s="84"/>
    </row>
    <row r="145" spans="1:1024" s="70" customFormat="1">
      <c r="A145" s="202"/>
      <c r="B145" s="215"/>
      <c r="C145" s="214"/>
      <c r="D145" s="68"/>
      <c r="E145" s="204"/>
      <c r="F145" s="204"/>
      <c r="G145" s="204"/>
      <c r="H145" s="205"/>
      <c r="I145" s="247"/>
      <c r="J145" s="251"/>
      <c r="K145" s="83"/>
      <c r="L145" s="69"/>
      <c r="P145" s="84"/>
    </row>
    <row r="146" spans="1:1024" s="82" customFormat="1" ht="15.75">
      <c r="A146" s="129" t="s">
        <v>6</v>
      </c>
      <c r="B146" s="210"/>
      <c r="C146" s="211" t="s">
        <v>105</v>
      </c>
      <c r="D146" s="78"/>
      <c r="E146" s="212"/>
      <c r="F146" s="212"/>
      <c r="G146" s="212"/>
      <c r="H146" s="130"/>
      <c r="I146" s="246"/>
      <c r="J146" s="129"/>
      <c r="K146" s="79"/>
      <c r="L146" s="79"/>
      <c r="M146" s="80"/>
      <c r="N146" s="80"/>
      <c r="O146" s="80"/>
      <c r="P146" s="81"/>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c r="CB146" s="80"/>
      <c r="CC146" s="80"/>
      <c r="CD146" s="80"/>
      <c r="CE146" s="80"/>
      <c r="CF146" s="80"/>
      <c r="CG146" s="80"/>
      <c r="CH146" s="80"/>
      <c r="CI146" s="80"/>
      <c r="CJ146" s="80"/>
      <c r="CK146" s="80"/>
      <c r="CL146" s="80"/>
      <c r="CM146" s="80"/>
      <c r="CN146" s="80"/>
      <c r="CO146" s="80"/>
      <c r="CP146" s="80"/>
      <c r="CQ146" s="80"/>
      <c r="CR146" s="80"/>
      <c r="CS146" s="80"/>
      <c r="CT146" s="80"/>
      <c r="CU146" s="80"/>
      <c r="CV146" s="80"/>
      <c r="CW146" s="80"/>
      <c r="CX146" s="80"/>
      <c r="CY146" s="80"/>
      <c r="CZ146" s="80"/>
      <c r="DA146" s="80"/>
      <c r="DB146" s="80"/>
      <c r="DC146" s="80"/>
      <c r="DD146" s="80"/>
      <c r="DE146" s="80"/>
      <c r="DF146" s="80"/>
      <c r="DG146" s="80"/>
      <c r="DH146" s="80"/>
      <c r="DI146" s="80"/>
      <c r="DJ146" s="80"/>
      <c r="DK146" s="80"/>
      <c r="DL146" s="80"/>
      <c r="DM146" s="80"/>
      <c r="DN146" s="80"/>
      <c r="DO146" s="80"/>
      <c r="DP146" s="80"/>
      <c r="DQ146" s="80"/>
      <c r="DR146" s="80"/>
      <c r="DS146" s="80"/>
      <c r="DT146" s="80"/>
      <c r="DU146" s="80"/>
      <c r="DV146" s="80"/>
      <c r="DW146" s="80"/>
      <c r="DX146" s="80"/>
      <c r="DY146" s="80"/>
      <c r="DZ146" s="80"/>
      <c r="EA146" s="80"/>
      <c r="EB146" s="80"/>
      <c r="EC146" s="80"/>
      <c r="ED146" s="80"/>
      <c r="EE146" s="80"/>
      <c r="EF146" s="80"/>
      <c r="EG146" s="80"/>
      <c r="EH146" s="80"/>
      <c r="EI146" s="80"/>
      <c r="EJ146" s="80"/>
      <c r="EK146" s="80"/>
      <c r="EL146" s="80"/>
      <c r="EM146" s="80"/>
      <c r="EN146" s="80"/>
      <c r="EO146" s="80"/>
      <c r="EP146" s="80"/>
      <c r="EQ146" s="80"/>
      <c r="ER146" s="80"/>
      <c r="ES146" s="80"/>
      <c r="ET146" s="80"/>
      <c r="EU146" s="80"/>
      <c r="EV146" s="80"/>
      <c r="EW146" s="80"/>
      <c r="EX146" s="80"/>
      <c r="EY146" s="80"/>
      <c r="EZ146" s="80"/>
      <c r="FA146" s="80"/>
      <c r="FB146" s="80"/>
      <c r="FC146" s="80"/>
      <c r="FD146" s="80"/>
      <c r="FE146" s="80"/>
      <c r="FF146" s="80"/>
      <c r="FG146" s="80"/>
      <c r="FH146" s="80"/>
      <c r="FI146" s="80"/>
      <c r="FJ146" s="80"/>
      <c r="FK146" s="80"/>
      <c r="FL146" s="80"/>
      <c r="FM146" s="80"/>
      <c r="FN146" s="80"/>
      <c r="FO146" s="80"/>
      <c r="FP146" s="80"/>
      <c r="FQ146" s="80"/>
      <c r="FR146" s="80"/>
      <c r="FS146" s="80"/>
      <c r="FT146" s="80"/>
      <c r="FU146" s="80"/>
      <c r="FV146" s="80"/>
      <c r="FW146" s="80"/>
      <c r="FX146" s="80"/>
      <c r="FY146" s="80"/>
      <c r="FZ146" s="80"/>
      <c r="GA146" s="80"/>
      <c r="GB146" s="80"/>
      <c r="GC146" s="80"/>
      <c r="GD146" s="80"/>
      <c r="GE146" s="80"/>
      <c r="GF146" s="80"/>
      <c r="GG146" s="80"/>
      <c r="GH146" s="80"/>
      <c r="GI146" s="80"/>
      <c r="GJ146" s="80"/>
      <c r="GK146" s="80"/>
      <c r="GL146" s="80"/>
      <c r="GM146" s="80"/>
      <c r="GN146" s="80"/>
      <c r="GO146" s="80"/>
      <c r="GP146" s="80"/>
      <c r="GQ146" s="80"/>
      <c r="GR146" s="80"/>
      <c r="GS146" s="80"/>
      <c r="GT146" s="80"/>
      <c r="GU146" s="80"/>
      <c r="GV146" s="80"/>
      <c r="GW146" s="80"/>
      <c r="GX146" s="80"/>
      <c r="GY146" s="80"/>
      <c r="GZ146" s="80"/>
      <c r="HA146" s="80"/>
      <c r="HB146" s="80"/>
      <c r="HC146" s="80"/>
      <c r="HD146" s="80"/>
      <c r="HE146" s="80"/>
      <c r="HF146" s="80"/>
      <c r="HG146" s="80"/>
      <c r="HH146" s="80"/>
      <c r="HI146" s="80"/>
      <c r="HJ146" s="80"/>
      <c r="HK146" s="80"/>
      <c r="HL146" s="80"/>
      <c r="HM146" s="80"/>
      <c r="HN146" s="80"/>
      <c r="HO146" s="80"/>
      <c r="HP146" s="80"/>
      <c r="HQ146" s="80"/>
      <c r="HR146" s="80"/>
      <c r="HS146" s="80"/>
      <c r="HT146" s="80"/>
      <c r="HU146" s="80"/>
      <c r="HV146" s="80"/>
      <c r="HW146" s="80"/>
      <c r="HX146" s="80"/>
      <c r="HY146" s="80"/>
      <c r="HZ146" s="80"/>
      <c r="IA146" s="80"/>
      <c r="IB146" s="80"/>
      <c r="IC146" s="80"/>
      <c r="ID146" s="80"/>
      <c r="IE146" s="80"/>
      <c r="IF146" s="80"/>
      <c r="IG146" s="80"/>
      <c r="IH146" s="80"/>
      <c r="II146" s="80"/>
      <c r="IJ146" s="80"/>
      <c r="IK146" s="80"/>
      <c r="IL146" s="80"/>
      <c r="IM146" s="80"/>
      <c r="IN146" s="80"/>
      <c r="IO146" s="80"/>
      <c r="IP146" s="80"/>
      <c r="IQ146" s="80"/>
      <c r="IR146" s="80"/>
      <c r="IS146" s="80"/>
      <c r="IT146" s="80"/>
      <c r="IU146" s="80"/>
      <c r="IV146" s="80"/>
      <c r="IW146" s="80"/>
      <c r="IX146" s="80"/>
      <c r="IY146" s="80"/>
      <c r="IZ146" s="80"/>
      <c r="JA146" s="80"/>
      <c r="JB146" s="80"/>
      <c r="JC146" s="80"/>
      <c r="JD146" s="80"/>
      <c r="JE146" s="80"/>
      <c r="JF146" s="80"/>
      <c r="JG146" s="80"/>
      <c r="JH146" s="80"/>
      <c r="JI146" s="80"/>
      <c r="JJ146" s="80"/>
      <c r="JK146" s="80"/>
      <c r="JL146" s="80"/>
      <c r="JM146" s="80"/>
      <c r="JN146" s="80"/>
      <c r="JO146" s="80"/>
      <c r="JP146" s="80"/>
      <c r="JQ146" s="80"/>
      <c r="JR146" s="80"/>
      <c r="JS146" s="80"/>
      <c r="JT146" s="80"/>
      <c r="JU146" s="80"/>
      <c r="JV146" s="80"/>
      <c r="JW146" s="80"/>
      <c r="JX146" s="80"/>
      <c r="JY146" s="80"/>
      <c r="JZ146" s="80"/>
      <c r="KA146" s="80"/>
      <c r="KB146" s="80"/>
      <c r="KC146" s="80"/>
      <c r="KD146" s="80"/>
      <c r="KE146" s="80"/>
      <c r="KF146" s="80"/>
      <c r="KG146" s="80"/>
      <c r="KH146" s="80"/>
      <c r="KI146" s="80"/>
      <c r="KJ146" s="80"/>
      <c r="KK146" s="80"/>
      <c r="KL146" s="80"/>
      <c r="KM146" s="80"/>
      <c r="KN146" s="80"/>
      <c r="KO146" s="80"/>
      <c r="KP146" s="80"/>
      <c r="KQ146" s="80"/>
      <c r="KR146" s="80"/>
      <c r="KS146" s="80"/>
      <c r="KT146" s="80"/>
      <c r="KU146" s="80"/>
      <c r="KV146" s="80"/>
      <c r="KW146" s="80"/>
      <c r="KX146" s="80"/>
      <c r="KY146" s="80"/>
      <c r="KZ146" s="80"/>
      <c r="LA146" s="80"/>
      <c r="LB146" s="80"/>
      <c r="LC146" s="80"/>
      <c r="LD146" s="80"/>
      <c r="LE146" s="80"/>
      <c r="LF146" s="80"/>
      <c r="LG146" s="80"/>
      <c r="LH146" s="80"/>
      <c r="LI146" s="80"/>
      <c r="LJ146" s="80"/>
      <c r="LK146" s="80"/>
      <c r="LL146" s="80"/>
      <c r="LM146" s="80"/>
      <c r="LN146" s="80"/>
      <c r="LO146" s="80"/>
      <c r="LP146" s="80"/>
      <c r="LQ146" s="80"/>
      <c r="LR146" s="80"/>
      <c r="LS146" s="80"/>
      <c r="LT146" s="80"/>
      <c r="LU146" s="80"/>
      <c r="LV146" s="80"/>
      <c r="LW146" s="80"/>
      <c r="LX146" s="80"/>
      <c r="LY146" s="80"/>
      <c r="LZ146" s="80"/>
      <c r="MA146" s="80"/>
      <c r="MB146" s="80"/>
      <c r="MC146" s="80"/>
      <c r="MD146" s="80"/>
      <c r="ME146" s="80"/>
      <c r="MF146" s="80"/>
      <c r="MG146" s="80"/>
      <c r="MH146" s="80"/>
      <c r="MI146" s="80"/>
      <c r="MJ146" s="80"/>
      <c r="MK146" s="80"/>
      <c r="ML146" s="80"/>
      <c r="MM146" s="80"/>
      <c r="MN146" s="80"/>
      <c r="MO146" s="80"/>
      <c r="MP146" s="80"/>
      <c r="MQ146" s="80"/>
      <c r="MR146" s="80"/>
      <c r="MS146" s="80"/>
      <c r="MT146" s="80"/>
      <c r="MU146" s="80"/>
      <c r="MV146" s="80"/>
      <c r="MW146" s="80"/>
      <c r="MX146" s="80"/>
      <c r="MY146" s="80"/>
      <c r="MZ146" s="80"/>
      <c r="NA146" s="80"/>
      <c r="NB146" s="80"/>
      <c r="NC146" s="80"/>
      <c r="ND146" s="80"/>
      <c r="NE146" s="80"/>
      <c r="NF146" s="80"/>
      <c r="NG146" s="80"/>
      <c r="NH146" s="80"/>
      <c r="NI146" s="80"/>
      <c r="NJ146" s="80"/>
      <c r="NK146" s="80"/>
      <c r="NL146" s="80"/>
      <c r="NM146" s="80"/>
      <c r="NN146" s="80"/>
      <c r="NO146" s="80"/>
      <c r="NP146" s="80"/>
      <c r="NQ146" s="80"/>
      <c r="NR146" s="80"/>
      <c r="NS146" s="80"/>
      <c r="NT146" s="80"/>
      <c r="NU146" s="80"/>
      <c r="NV146" s="80"/>
      <c r="NW146" s="80"/>
      <c r="NX146" s="80"/>
      <c r="NY146" s="80"/>
      <c r="NZ146" s="80"/>
      <c r="OA146" s="80"/>
      <c r="OB146" s="80"/>
      <c r="OC146" s="80"/>
      <c r="OD146" s="80"/>
      <c r="OE146" s="80"/>
      <c r="OF146" s="80"/>
      <c r="OG146" s="80"/>
      <c r="OH146" s="80"/>
      <c r="OI146" s="80"/>
      <c r="OJ146" s="80"/>
      <c r="OK146" s="80"/>
      <c r="OL146" s="80"/>
      <c r="OM146" s="80"/>
      <c r="ON146" s="80"/>
      <c r="OO146" s="80"/>
      <c r="OP146" s="80"/>
      <c r="OQ146" s="80"/>
      <c r="OR146" s="80"/>
      <c r="OS146" s="80"/>
      <c r="OT146" s="80"/>
      <c r="OU146" s="80"/>
      <c r="OV146" s="80"/>
      <c r="OW146" s="80"/>
      <c r="OX146" s="80"/>
      <c r="OY146" s="80"/>
      <c r="OZ146" s="80"/>
      <c r="PA146" s="80"/>
      <c r="PB146" s="80"/>
      <c r="PC146" s="80"/>
      <c r="PD146" s="80"/>
      <c r="PE146" s="80"/>
      <c r="PF146" s="80"/>
      <c r="PG146" s="80"/>
      <c r="PH146" s="80"/>
      <c r="PI146" s="80"/>
      <c r="PJ146" s="80"/>
      <c r="PK146" s="80"/>
      <c r="PL146" s="80"/>
      <c r="PM146" s="80"/>
      <c r="PN146" s="80"/>
      <c r="PO146" s="80"/>
      <c r="PP146" s="80"/>
      <c r="PQ146" s="80"/>
      <c r="PR146" s="80"/>
      <c r="PS146" s="80"/>
      <c r="PT146" s="80"/>
      <c r="PU146" s="80"/>
      <c r="PV146" s="80"/>
      <c r="PW146" s="80"/>
      <c r="PX146" s="80"/>
      <c r="PY146" s="80"/>
      <c r="PZ146" s="80"/>
      <c r="QA146" s="80"/>
      <c r="QB146" s="80"/>
      <c r="QC146" s="80"/>
      <c r="QD146" s="80"/>
      <c r="QE146" s="80"/>
      <c r="QF146" s="80"/>
      <c r="QG146" s="80"/>
      <c r="QH146" s="80"/>
      <c r="QI146" s="80"/>
      <c r="QJ146" s="80"/>
      <c r="QK146" s="80"/>
      <c r="QL146" s="80"/>
      <c r="QM146" s="80"/>
      <c r="QN146" s="80"/>
      <c r="QO146" s="80"/>
      <c r="QP146" s="80"/>
      <c r="QQ146" s="80"/>
      <c r="QR146" s="80"/>
      <c r="QS146" s="80"/>
      <c r="QT146" s="80"/>
      <c r="QU146" s="80"/>
      <c r="QV146" s="80"/>
      <c r="QW146" s="80"/>
      <c r="QX146" s="80"/>
      <c r="QY146" s="80"/>
      <c r="QZ146" s="80"/>
      <c r="RA146" s="80"/>
      <c r="RB146" s="80"/>
      <c r="RC146" s="80"/>
      <c r="RD146" s="80"/>
      <c r="RE146" s="80"/>
      <c r="RF146" s="80"/>
      <c r="RG146" s="80"/>
      <c r="RH146" s="80"/>
      <c r="RI146" s="80"/>
      <c r="RJ146" s="80"/>
      <c r="RK146" s="80"/>
      <c r="RL146" s="80"/>
      <c r="RM146" s="80"/>
      <c r="RN146" s="80"/>
      <c r="RO146" s="80"/>
      <c r="RP146" s="80"/>
      <c r="RQ146" s="80"/>
      <c r="RR146" s="80"/>
      <c r="RS146" s="80"/>
      <c r="RT146" s="80"/>
      <c r="RU146" s="80"/>
      <c r="RV146" s="80"/>
      <c r="RW146" s="80"/>
      <c r="RX146" s="80"/>
      <c r="RY146" s="80"/>
      <c r="RZ146" s="80"/>
      <c r="SA146" s="80"/>
      <c r="SB146" s="80"/>
      <c r="SC146" s="80"/>
      <c r="SD146" s="80"/>
      <c r="SE146" s="80"/>
      <c r="SF146" s="80"/>
      <c r="SG146" s="80"/>
      <c r="SH146" s="80"/>
      <c r="SI146" s="80"/>
      <c r="SJ146" s="80"/>
      <c r="SK146" s="80"/>
      <c r="SL146" s="80"/>
      <c r="SM146" s="80"/>
      <c r="SN146" s="80"/>
      <c r="SO146" s="80"/>
      <c r="SP146" s="80"/>
      <c r="SQ146" s="80"/>
      <c r="SR146" s="80"/>
      <c r="SS146" s="80"/>
      <c r="ST146" s="80"/>
      <c r="SU146" s="80"/>
      <c r="SV146" s="80"/>
      <c r="SW146" s="80"/>
      <c r="SX146" s="80"/>
      <c r="SY146" s="80"/>
      <c r="SZ146" s="80"/>
      <c r="TA146" s="80"/>
      <c r="TB146" s="80"/>
      <c r="TC146" s="80"/>
      <c r="TD146" s="80"/>
      <c r="TE146" s="80"/>
      <c r="TF146" s="80"/>
      <c r="TG146" s="80"/>
      <c r="TH146" s="80"/>
      <c r="TI146" s="80"/>
      <c r="TJ146" s="80"/>
      <c r="TK146" s="80"/>
      <c r="TL146" s="80"/>
      <c r="TM146" s="80"/>
      <c r="TN146" s="80"/>
      <c r="TO146" s="80"/>
      <c r="TP146" s="80"/>
      <c r="TQ146" s="80"/>
      <c r="TR146" s="80"/>
      <c r="TS146" s="80"/>
      <c r="TT146" s="80"/>
      <c r="TU146" s="80"/>
      <c r="TV146" s="80"/>
      <c r="TW146" s="80"/>
      <c r="TX146" s="80"/>
      <c r="TY146" s="80"/>
      <c r="TZ146" s="80"/>
      <c r="UA146" s="80"/>
      <c r="UB146" s="80"/>
      <c r="UC146" s="80"/>
      <c r="UD146" s="80"/>
      <c r="UE146" s="80"/>
      <c r="UF146" s="80"/>
      <c r="UG146" s="80"/>
      <c r="UH146" s="80"/>
      <c r="UI146" s="80"/>
      <c r="UJ146" s="80"/>
      <c r="UK146" s="80"/>
      <c r="UL146" s="80"/>
      <c r="UM146" s="80"/>
      <c r="UN146" s="80"/>
      <c r="UO146" s="80"/>
      <c r="UP146" s="80"/>
      <c r="UQ146" s="80"/>
      <c r="UR146" s="80"/>
      <c r="US146" s="80"/>
      <c r="UT146" s="80"/>
      <c r="UU146" s="80"/>
      <c r="UV146" s="80"/>
      <c r="UW146" s="80"/>
      <c r="UX146" s="80"/>
      <c r="UY146" s="80"/>
      <c r="UZ146" s="80"/>
      <c r="VA146" s="80"/>
      <c r="VB146" s="80"/>
      <c r="VC146" s="80"/>
      <c r="VD146" s="80"/>
      <c r="VE146" s="80"/>
      <c r="VF146" s="80"/>
      <c r="VG146" s="80"/>
      <c r="VH146" s="80"/>
      <c r="VI146" s="80"/>
      <c r="VJ146" s="80"/>
      <c r="VK146" s="80"/>
      <c r="VL146" s="80"/>
      <c r="VM146" s="80"/>
      <c r="VN146" s="80"/>
      <c r="VO146" s="80"/>
      <c r="VP146" s="80"/>
      <c r="VQ146" s="80"/>
      <c r="VR146" s="80"/>
      <c r="VS146" s="80"/>
      <c r="VT146" s="80"/>
      <c r="VU146" s="80"/>
      <c r="VV146" s="80"/>
      <c r="VW146" s="80"/>
      <c r="VX146" s="80"/>
      <c r="VY146" s="80"/>
      <c r="VZ146" s="80"/>
      <c r="WA146" s="80"/>
      <c r="WB146" s="80"/>
      <c r="WC146" s="80"/>
      <c r="WD146" s="80"/>
      <c r="WE146" s="80"/>
      <c r="WF146" s="80"/>
      <c r="WG146" s="80"/>
      <c r="WH146" s="80"/>
      <c r="WI146" s="80"/>
      <c r="WJ146" s="80"/>
      <c r="WK146" s="80"/>
      <c r="WL146" s="80"/>
      <c r="WM146" s="80"/>
      <c r="WN146" s="80"/>
      <c r="WO146" s="80"/>
      <c r="WP146" s="80"/>
      <c r="WQ146" s="80"/>
      <c r="WR146" s="80"/>
      <c r="WS146" s="80"/>
      <c r="WT146" s="80"/>
      <c r="WU146" s="80"/>
      <c r="WV146" s="80"/>
      <c r="WW146" s="80"/>
      <c r="WX146" s="80"/>
      <c r="WY146" s="80"/>
      <c r="WZ146" s="80"/>
      <c r="XA146" s="80"/>
      <c r="XB146" s="80"/>
      <c r="XC146" s="80"/>
      <c r="XD146" s="80"/>
      <c r="XE146" s="80"/>
      <c r="XF146" s="80"/>
      <c r="XG146" s="80"/>
      <c r="XH146" s="80"/>
      <c r="XI146" s="80"/>
      <c r="XJ146" s="80"/>
      <c r="XK146" s="80"/>
      <c r="XL146" s="80"/>
      <c r="XM146" s="80"/>
      <c r="XN146" s="80"/>
      <c r="XO146" s="80"/>
      <c r="XP146" s="80"/>
      <c r="XQ146" s="80"/>
      <c r="XR146" s="80"/>
      <c r="XS146" s="80"/>
      <c r="XT146" s="80"/>
      <c r="XU146" s="80"/>
      <c r="XV146" s="80"/>
      <c r="XW146" s="80"/>
      <c r="XX146" s="80"/>
      <c r="XY146" s="80"/>
      <c r="XZ146" s="80"/>
      <c r="YA146" s="80"/>
      <c r="YB146" s="80"/>
      <c r="YC146" s="80"/>
      <c r="YD146" s="80"/>
      <c r="YE146" s="80"/>
      <c r="YF146" s="80"/>
      <c r="YG146" s="80"/>
      <c r="YH146" s="80"/>
      <c r="YI146" s="80"/>
      <c r="YJ146" s="80"/>
      <c r="YK146" s="80"/>
      <c r="YL146" s="80"/>
      <c r="YM146" s="80"/>
      <c r="YN146" s="80"/>
      <c r="YO146" s="80"/>
      <c r="YP146" s="80"/>
      <c r="YQ146" s="80"/>
      <c r="YR146" s="80"/>
      <c r="YS146" s="80"/>
      <c r="YT146" s="80"/>
      <c r="YU146" s="80"/>
      <c r="YV146" s="80"/>
      <c r="YW146" s="80"/>
      <c r="YX146" s="80"/>
      <c r="YY146" s="80"/>
      <c r="YZ146" s="80"/>
      <c r="ZA146" s="80"/>
      <c r="ZB146" s="80"/>
      <c r="ZC146" s="80"/>
      <c r="ZD146" s="80"/>
      <c r="ZE146" s="80"/>
      <c r="ZF146" s="80"/>
      <c r="ZG146" s="80"/>
      <c r="ZH146" s="80"/>
      <c r="ZI146" s="80"/>
      <c r="ZJ146" s="80"/>
      <c r="ZK146" s="80"/>
      <c r="ZL146" s="80"/>
      <c r="ZM146" s="80"/>
      <c r="ZN146" s="80"/>
      <c r="ZO146" s="80"/>
      <c r="ZP146" s="80"/>
      <c r="ZQ146" s="80"/>
      <c r="ZR146" s="80"/>
      <c r="ZS146" s="80"/>
      <c r="ZT146" s="80"/>
      <c r="ZU146" s="80"/>
      <c r="ZV146" s="80"/>
      <c r="ZW146" s="80"/>
      <c r="ZX146" s="80"/>
      <c r="ZY146" s="80"/>
      <c r="ZZ146" s="80"/>
      <c r="AAA146" s="80"/>
      <c r="AAB146" s="80"/>
      <c r="AAC146" s="80"/>
      <c r="AAD146" s="80"/>
      <c r="AAE146" s="80"/>
      <c r="AAF146" s="80"/>
      <c r="AAG146" s="80"/>
      <c r="AAH146" s="80"/>
      <c r="AAI146" s="80"/>
      <c r="AAJ146" s="80"/>
      <c r="AAK146" s="80"/>
      <c r="AAL146" s="80"/>
      <c r="AAM146" s="80"/>
      <c r="AAN146" s="80"/>
      <c r="AAO146" s="80"/>
      <c r="AAP146" s="80"/>
      <c r="AAQ146" s="80"/>
      <c r="AAR146" s="80"/>
      <c r="AAS146" s="80"/>
      <c r="AAT146" s="80"/>
      <c r="AAU146" s="80"/>
      <c r="AAV146" s="80"/>
      <c r="AAW146" s="80"/>
      <c r="AAX146" s="80"/>
      <c r="AAY146" s="80"/>
      <c r="AAZ146" s="80"/>
      <c r="ABA146" s="80"/>
      <c r="ABB146" s="80"/>
      <c r="ABC146" s="80"/>
      <c r="ABD146" s="80"/>
      <c r="ABE146" s="80"/>
      <c r="ABF146" s="80"/>
      <c r="ABG146" s="80"/>
      <c r="ABH146" s="80"/>
      <c r="ABI146" s="80"/>
      <c r="ABJ146" s="80"/>
      <c r="ABK146" s="80"/>
      <c r="ABL146" s="80"/>
      <c r="ABM146" s="80"/>
      <c r="ABN146" s="80"/>
      <c r="ABO146" s="80"/>
      <c r="ABP146" s="80"/>
      <c r="ABQ146" s="80"/>
      <c r="ABR146" s="80"/>
      <c r="ABS146" s="80"/>
      <c r="ABT146" s="80"/>
      <c r="ABU146" s="80"/>
      <c r="ABV146" s="80"/>
      <c r="ABW146" s="80"/>
      <c r="ABX146" s="80"/>
      <c r="ABY146" s="80"/>
      <c r="ABZ146" s="80"/>
      <c r="ACA146" s="80"/>
      <c r="ACB146" s="80"/>
      <c r="ACC146" s="80"/>
      <c r="ACD146" s="80"/>
      <c r="ACE146" s="80"/>
      <c r="ACF146" s="80"/>
      <c r="ACG146" s="80"/>
      <c r="ACH146" s="80"/>
      <c r="ACI146" s="80"/>
      <c r="ACJ146" s="80"/>
      <c r="ACK146" s="80"/>
      <c r="ACL146" s="80"/>
      <c r="ACM146" s="80"/>
      <c r="ACN146" s="80"/>
      <c r="ACO146" s="80"/>
      <c r="ACP146" s="80"/>
      <c r="ACQ146" s="80"/>
      <c r="ACR146" s="80"/>
      <c r="ACS146" s="80"/>
      <c r="ACT146" s="80"/>
      <c r="ACU146" s="80"/>
      <c r="ACV146" s="80"/>
      <c r="ACW146" s="80"/>
      <c r="ACX146" s="80"/>
      <c r="ACY146" s="80"/>
      <c r="ACZ146" s="80"/>
      <c r="ADA146" s="80"/>
      <c r="ADB146" s="80"/>
      <c r="ADC146" s="80"/>
      <c r="ADD146" s="80"/>
      <c r="ADE146" s="80"/>
      <c r="ADF146" s="80"/>
      <c r="ADG146" s="80"/>
      <c r="ADH146" s="80"/>
      <c r="ADI146" s="80"/>
      <c r="ADJ146" s="80"/>
      <c r="ADK146" s="80"/>
      <c r="ADL146" s="80"/>
      <c r="ADM146" s="80"/>
      <c r="ADN146" s="80"/>
      <c r="ADO146" s="80"/>
      <c r="ADP146" s="80"/>
      <c r="ADQ146" s="80"/>
      <c r="ADR146" s="80"/>
      <c r="ADS146" s="80"/>
      <c r="ADT146" s="80"/>
      <c r="ADU146" s="80"/>
      <c r="ADV146" s="80"/>
      <c r="ADW146" s="80"/>
      <c r="ADX146" s="80"/>
      <c r="ADY146" s="80"/>
      <c r="ADZ146" s="80"/>
      <c r="AEA146" s="80"/>
      <c r="AEB146" s="80"/>
      <c r="AEC146" s="80"/>
      <c r="AED146" s="80"/>
      <c r="AEE146" s="80"/>
      <c r="AEF146" s="80"/>
      <c r="AEG146" s="80"/>
      <c r="AEH146" s="80"/>
      <c r="AEI146" s="80"/>
      <c r="AEJ146" s="80"/>
      <c r="AEK146" s="80"/>
      <c r="AEL146" s="80"/>
      <c r="AEM146" s="80"/>
      <c r="AEN146" s="80"/>
      <c r="AEO146" s="80"/>
      <c r="AEP146" s="80"/>
      <c r="AEQ146" s="80"/>
      <c r="AER146" s="80"/>
      <c r="AES146" s="80"/>
      <c r="AET146" s="80"/>
      <c r="AEU146" s="80"/>
      <c r="AEV146" s="80"/>
      <c r="AEW146" s="80"/>
      <c r="AEX146" s="80"/>
      <c r="AEY146" s="80"/>
      <c r="AEZ146" s="80"/>
      <c r="AFA146" s="80"/>
      <c r="AFB146" s="80"/>
      <c r="AFC146" s="80"/>
      <c r="AFD146" s="80"/>
      <c r="AFE146" s="80"/>
      <c r="AFF146" s="80"/>
      <c r="AFG146" s="80"/>
      <c r="AFH146" s="80"/>
      <c r="AFI146" s="80"/>
      <c r="AFJ146" s="80"/>
      <c r="AFK146" s="80"/>
      <c r="AFL146" s="80"/>
      <c r="AFM146" s="80"/>
      <c r="AFN146" s="80"/>
      <c r="AFO146" s="80"/>
      <c r="AFP146" s="80"/>
      <c r="AFQ146" s="80"/>
      <c r="AFR146" s="80"/>
      <c r="AFS146" s="80"/>
      <c r="AFT146" s="80"/>
      <c r="AFU146" s="80"/>
      <c r="AFV146" s="80"/>
      <c r="AFW146" s="80"/>
      <c r="AFX146" s="80"/>
      <c r="AFY146" s="80"/>
      <c r="AFZ146" s="80"/>
      <c r="AGA146" s="80"/>
      <c r="AGB146" s="80"/>
      <c r="AGC146" s="80"/>
      <c r="AGD146" s="80"/>
      <c r="AGE146" s="80"/>
      <c r="AGF146" s="80"/>
      <c r="AGG146" s="80"/>
      <c r="AGH146" s="80"/>
      <c r="AGI146" s="80"/>
      <c r="AGJ146" s="80"/>
      <c r="AGK146" s="80"/>
      <c r="AGL146" s="80"/>
      <c r="AGM146" s="80"/>
      <c r="AGN146" s="80"/>
      <c r="AGO146" s="80"/>
      <c r="AGP146" s="80"/>
      <c r="AGQ146" s="80"/>
      <c r="AGR146" s="80"/>
      <c r="AGS146" s="80"/>
      <c r="AGT146" s="80"/>
      <c r="AGU146" s="80"/>
      <c r="AGV146" s="80"/>
      <c r="AGW146" s="80"/>
      <c r="AGX146" s="80"/>
      <c r="AGY146" s="80"/>
      <c r="AGZ146" s="80"/>
      <c r="AHA146" s="80"/>
      <c r="AHB146" s="80"/>
      <c r="AHC146" s="80"/>
      <c r="AHD146" s="80"/>
      <c r="AHE146" s="80"/>
      <c r="AHF146" s="80"/>
      <c r="AHG146" s="80"/>
      <c r="AHH146" s="80"/>
      <c r="AHI146" s="80"/>
      <c r="AHJ146" s="80"/>
      <c r="AHK146" s="80"/>
      <c r="AHL146" s="80"/>
      <c r="AHM146" s="80"/>
      <c r="AHN146" s="80"/>
      <c r="AHO146" s="80"/>
      <c r="AHP146" s="80"/>
      <c r="AHQ146" s="80"/>
      <c r="AHR146" s="80"/>
      <c r="AHS146" s="80"/>
      <c r="AHT146" s="80"/>
      <c r="AHU146" s="80"/>
      <c r="AHV146" s="80"/>
      <c r="AHW146" s="80"/>
      <c r="AHX146" s="80"/>
      <c r="AHY146" s="80"/>
      <c r="AHZ146" s="80"/>
      <c r="AIA146" s="80"/>
      <c r="AIB146" s="80"/>
      <c r="AIC146" s="80"/>
      <c r="AID146" s="80"/>
      <c r="AIE146" s="80"/>
      <c r="AIF146" s="80"/>
      <c r="AIG146" s="80"/>
      <c r="AIH146" s="80"/>
      <c r="AII146" s="80"/>
      <c r="AIJ146" s="80"/>
      <c r="AIK146" s="80"/>
      <c r="AIL146" s="80"/>
      <c r="AIM146" s="80"/>
      <c r="AIN146" s="80"/>
      <c r="AIO146" s="80"/>
      <c r="AIP146" s="80"/>
      <c r="AIQ146" s="80"/>
      <c r="AIR146" s="80"/>
      <c r="AIS146" s="80"/>
      <c r="AIT146" s="80"/>
      <c r="AIU146" s="80"/>
      <c r="AIV146" s="80"/>
      <c r="AIW146" s="80"/>
      <c r="AIX146" s="80"/>
      <c r="AIY146" s="80"/>
      <c r="AIZ146" s="80"/>
      <c r="AJA146" s="80"/>
      <c r="AJB146" s="80"/>
      <c r="AJC146" s="80"/>
      <c r="AJD146" s="80"/>
      <c r="AJE146" s="80"/>
      <c r="AJF146" s="80"/>
      <c r="AJG146" s="80"/>
      <c r="AJH146" s="80"/>
      <c r="AJI146" s="80"/>
      <c r="AJJ146" s="80"/>
      <c r="AJK146" s="80"/>
      <c r="AJL146" s="80"/>
      <c r="AJM146" s="80"/>
      <c r="AJN146" s="80"/>
      <c r="AJO146" s="80"/>
      <c r="AJP146" s="80"/>
      <c r="AJQ146" s="80"/>
      <c r="AJR146" s="80"/>
      <c r="AJS146" s="80"/>
      <c r="AJT146" s="80"/>
      <c r="AJU146" s="80"/>
      <c r="AJV146" s="80"/>
      <c r="AJW146" s="80"/>
      <c r="AJX146" s="80"/>
      <c r="AJY146" s="80"/>
      <c r="AJZ146" s="80"/>
      <c r="AKA146" s="80"/>
      <c r="AKB146" s="80"/>
      <c r="AKC146" s="80"/>
      <c r="AKD146" s="80"/>
      <c r="AKE146" s="80"/>
      <c r="AKF146" s="80"/>
      <c r="AKG146" s="80"/>
      <c r="AKH146" s="80"/>
      <c r="AKI146" s="80"/>
      <c r="AKJ146" s="80"/>
      <c r="AKK146" s="80"/>
      <c r="AKL146" s="80"/>
      <c r="AKM146" s="80"/>
      <c r="AKN146" s="80"/>
      <c r="AKO146" s="80"/>
      <c r="AKP146" s="80"/>
      <c r="AKQ146" s="80"/>
      <c r="AKR146" s="80"/>
      <c r="AKS146" s="80"/>
      <c r="AKT146" s="80"/>
      <c r="AKU146" s="80"/>
      <c r="AKV146" s="80"/>
      <c r="AKW146" s="80"/>
      <c r="AKX146" s="80"/>
      <c r="AKY146" s="80"/>
      <c r="AKZ146" s="80"/>
      <c r="ALA146" s="80"/>
      <c r="ALB146" s="80"/>
      <c r="ALC146" s="80"/>
      <c r="ALD146" s="80"/>
      <c r="ALE146" s="80"/>
      <c r="ALF146" s="80"/>
      <c r="ALG146" s="80"/>
      <c r="ALH146" s="80"/>
      <c r="ALI146" s="80"/>
      <c r="ALJ146" s="80"/>
      <c r="ALK146" s="80"/>
      <c r="ALL146" s="80"/>
      <c r="ALM146" s="80"/>
      <c r="ALN146" s="80"/>
      <c r="ALO146" s="80"/>
      <c r="ALP146" s="80"/>
      <c r="ALQ146" s="80"/>
      <c r="ALR146" s="80"/>
      <c r="ALS146" s="80"/>
      <c r="ALT146" s="80"/>
      <c r="ALU146" s="80"/>
      <c r="ALV146" s="80"/>
      <c r="ALW146" s="80"/>
      <c r="ALX146" s="80"/>
      <c r="ALY146" s="80"/>
      <c r="ALZ146" s="80"/>
      <c r="AMA146" s="80"/>
      <c r="AMB146" s="80"/>
      <c r="AMC146" s="80"/>
      <c r="AMD146" s="80"/>
      <c r="AME146" s="80"/>
      <c r="AMF146" s="80"/>
      <c r="AMG146" s="80"/>
      <c r="AMH146" s="80"/>
      <c r="AMI146" s="80"/>
      <c r="AMJ146" s="80"/>
    </row>
    <row r="147" spans="1:1024" s="70" customFormat="1" ht="15.75" customHeight="1">
      <c r="A147" s="202"/>
      <c r="B147" s="215"/>
      <c r="C147" s="214"/>
      <c r="D147" s="68"/>
      <c r="E147" s="204"/>
      <c r="F147" s="204"/>
      <c r="G147" s="204"/>
      <c r="H147" s="205"/>
      <c r="I147" s="247"/>
      <c r="J147" s="251"/>
      <c r="K147" s="83"/>
      <c r="L147" s="69"/>
      <c r="P147" s="84"/>
    </row>
    <row r="148" spans="1:1024" ht="191.25">
      <c r="A148" s="202"/>
      <c r="B148" s="67" t="s">
        <v>84</v>
      </c>
      <c r="C148" s="203" t="s">
        <v>120</v>
      </c>
      <c r="D148" s="68"/>
      <c r="E148" s="204">
        <v>180</v>
      </c>
      <c r="F148" s="204">
        <v>80</v>
      </c>
      <c r="G148" s="204">
        <v>75</v>
      </c>
      <c r="H148" s="205">
        <v>1</v>
      </c>
      <c r="I148" s="247">
        <v>0</v>
      </c>
      <c r="J148" s="251">
        <f>H148*I148</f>
        <v>0</v>
      </c>
      <c r="K148" s="83"/>
      <c r="P148" s="84"/>
    </row>
    <row r="149" spans="1:1024" s="70" customFormat="1" ht="15.75" customHeight="1">
      <c r="A149" s="202"/>
      <c r="B149" s="215"/>
      <c r="C149" s="214"/>
      <c r="D149" s="68"/>
      <c r="E149" s="204"/>
      <c r="F149" s="204"/>
      <c r="G149" s="204"/>
      <c r="H149" s="205"/>
      <c r="I149" s="247"/>
      <c r="J149" s="251"/>
      <c r="K149" s="83"/>
      <c r="L149" s="69"/>
      <c r="P149" s="84"/>
    </row>
    <row r="150" spans="1:1024" s="70" customFormat="1" ht="175.5" customHeight="1">
      <c r="A150" s="202"/>
      <c r="B150" s="215" t="s">
        <v>85</v>
      </c>
      <c r="C150" s="214" t="s">
        <v>121</v>
      </c>
      <c r="D150" s="68"/>
      <c r="E150" s="204">
        <v>168</v>
      </c>
      <c r="F150" s="204">
        <v>55</v>
      </c>
      <c r="G150" s="204">
        <v>62</v>
      </c>
      <c r="H150" s="205">
        <v>1</v>
      </c>
      <c r="I150" s="247">
        <v>0</v>
      </c>
      <c r="J150" s="251">
        <f>H150*I150</f>
        <v>0</v>
      </c>
      <c r="K150" s="83"/>
      <c r="L150" s="69"/>
      <c r="P150" s="84"/>
    </row>
    <row r="151" spans="1:1024" s="70" customFormat="1" ht="15.75" customHeight="1">
      <c r="A151" s="202"/>
      <c r="B151" s="215"/>
      <c r="C151" s="214"/>
      <c r="D151" s="68"/>
      <c r="E151" s="204"/>
      <c r="F151" s="204"/>
      <c r="G151" s="204"/>
      <c r="H151" s="205"/>
      <c r="I151" s="247"/>
      <c r="J151" s="251"/>
      <c r="K151" s="83"/>
      <c r="L151" s="69"/>
      <c r="P151" s="84"/>
    </row>
    <row r="152" spans="1:1024" s="70" customFormat="1" ht="123" customHeight="1">
      <c r="A152" s="202"/>
      <c r="B152" s="215" t="s">
        <v>220</v>
      </c>
      <c r="C152" s="173" t="s">
        <v>221</v>
      </c>
      <c r="D152" s="68"/>
      <c r="E152" s="204">
        <v>43</v>
      </c>
      <c r="F152" s="204">
        <v>44</v>
      </c>
      <c r="G152" s="204">
        <v>57</v>
      </c>
      <c r="H152" s="205">
        <v>1</v>
      </c>
      <c r="I152" s="247">
        <v>0</v>
      </c>
      <c r="J152" s="251">
        <f>H152*I152</f>
        <v>0</v>
      </c>
      <c r="K152" s="83"/>
      <c r="L152" s="69"/>
      <c r="P152" s="84"/>
    </row>
    <row r="153" spans="1:1024" s="70" customFormat="1" ht="15.75" customHeight="1">
      <c r="A153" s="202"/>
      <c r="B153" s="215"/>
      <c r="C153" s="214"/>
      <c r="D153" s="68"/>
      <c r="E153" s="204"/>
      <c r="F153" s="204"/>
      <c r="G153" s="204"/>
      <c r="H153" s="205"/>
      <c r="I153" s="247"/>
      <c r="J153" s="251"/>
      <c r="K153" s="83"/>
      <c r="L153" s="69"/>
      <c r="P153" s="84"/>
    </row>
    <row r="154" spans="1:1024" s="70" customFormat="1" ht="111" customHeight="1">
      <c r="A154" s="202"/>
      <c r="B154" s="215" t="s">
        <v>86</v>
      </c>
      <c r="C154" s="173" t="s">
        <v>88</v>
      </c>
      <c r="D154" s="68"/>
      <c r="E154" s="204">
        <v>60</v>
      </c>
      <c r="F154" s="204">
        <v>60</v>
      </c>
      <c r="G154" s="204">
        <v>75</v>
      </c>
      <c r="H154" s="205">
        <v>1</v>
      </c>
      <c r="I154" s="247">
        <v>0</v>
      </c>
      <c r="J154" s="251">
        <f>H154*I154</f>
        <v>0</v>
      </c>
      <c r="K154" s="83"/>
      <c r="L154" s="69"/>
      <c r="P154" s="84"/>
    </row>
    <row r="155" spans="1:1024" s="70" customFormat="1" ht="15.75" customHeight="1">
      <c r="A155" s="202"/>
      <c r="B155" s="215"/>
      <c r="C155" s="214"/>
      <c r="D155" s="68"/>
      <c r="E155" s="204"/>
      <c r="F155" s="204"/>
      <c r="G155" s="204"/>
      <c r="H155" s="205"/>
      <c r="I155" s="247"/>
      <c r="J155" s="251"/>
      <c r="K155" s="83"/>
      <c r="L155" s="69"/>
      <c r="P155" s="84"/>
    </row>
    <row r="156" spans="1:1024" ht="111.75" customHeight="1">
      <c r="A156" s="202"/>
      <c r="B156" s="215" t="s">
        <v>76</v>
      </c>
      <c r="C156" s="214" t="s">
        <v>77</v>
      </c>
      <c r="D156" s="68"/>
      <c r="E156" s="204"/>
      <c r="F156" s="204"/>
      <c r="G156" s="204"/>
      <c r="H156" s="205">
        <v>2</v>
      </c>
      <c r="I156" s="247">
        <v>0</v>
      </c>
      <c r="J156" s="251">
        <f>H156*I156</f>
        <v>0</v>
      </c>
      <c r="K156" s="83"/>
      <c r="P156" s="84"/>
    </row>
    <row r="157" spans="1:1024" s="70" customFormat="1" ht="15.75" customHeight="1">
      <c r="A157" s="202"/>
      <c r="B157" s="215"/>
      <c r="C157" s="214"/>
      <c r="D157" s="68"/>
      <c r="E157" s="204"/>
      <c r="F157" s="204"/>
      <c r="G157" s="204"/>
      <c r="H157" s="205"/>
      <c r="I157" s="247"/>
      <c r="J157" s="251"/>
      <c r="K157" s="83"/>
      <c r="L157" s="69"/>
      <c r="P157" s="84"/>
    </row>
    <row r="158" spans="1:1024" ht="141" customHeight="1">
      <c r="A158" s="202"/>
      <c r="B158" s="215" t="s">
        <v>89</v>
      </c>
      <c r="C158" s="218" t="s">
        <v>90</v>
      </c>
      <c r="D158" s="68"/>
      <c r="E158" s="204">
        <v>60</v>
      </c>
      <c r="F158" s="204">
        <v>67</v>
      </c>
      <c r="G158" s="204" t="s">
        <v>91</v>
      </c>
      <c r="H158" s="205">
        <v>1</v>
      </c>
      <c r="I158" s="247">
        <v>0</v>
      </c>
      <c r="J158" s="251">
        <f>H158*I158</f>
        <v>0</v>
      </c>
      <c r="K158" s="83"/>
      <c r="P158" s="84"/>
    </row>
    <row r="159" spans="1:1024" s="70" customFormat="1" ht="15.75" customHeight="1">
      <c r="A159" s="202"/>
      <c r="B159" s="215"/>
      <c r="C159" s="214"/>
      <c r="D159" s="68"/>
      <c r="E159" s="204"/>
      <c r="F159" s="204"/>
      <c r="G159" s="204"/>
      <c r="H159" s="205"/>
      <c r="I159" s="247"/>
      <c r="J159" s="251"/>
      <c r="K159" s="83"/>
      <c r="L159" s="69"/>
      <c r="P159" s="84"/>
    </row>
    <row r="160" spans="1:1024" s="70" customFormat="1" ht="136.5" customHeight="1">
      <c r="A160" s="202"/>
      <c r="B160" s="215" t="s">
        <v>92</v>
      </c>
      <c r="C160" s="173" t="s">
        <v>174</v>
      </c>
      <c r="D160" s="68"/>
      <c r="E160" s="204">
        <v>80</v>
      </c>
      <c r="F160" s="204">
        <v>40</v>
      </c>
      <c r="G160" s="204">
        <v>225</v>
      </c>
      <c r="H160" s="205">
        <v>2</v>
      </c>
      <c r="I160" s="247">
        <v>0</v>
      </c>
      <c r="J160" s="251">
        <f>H160*I160</f>
        <v>0</v>
      </c>
      <c r="K160" s="83"/>
      <c r="L160" s="69"/>
      <c r="P160" s="84"/>
    </row>
    <row r="161" spans="1:1024" s="70" customFormat="1" ht="15.75" customHeight="1">
      <c r="A161" s="202"/>
      <c r="B161" s="215"/>
      <c r="C161" s="214"/>
      <c r="D161" s="68"/>
      <c r="E161" s="204"/>
      <c r="F161" s="204"/>
      <c r="G161" s="204"/>
      <c r="H161" s="205"/>
      <c r="I161" s="247"/>
      <c r="J161" s="251"/>
      <c r="K161" s="83"/>
      <c r="L161" s="69"/>
      <c r="P161" s="84"/>
    </row>
    <row r="162" spans="1:1024" s="70" customFormat="1" ht="102.75" customHeight="1">
      <c r="A162" s="202"/>
      <c r="B162" s="215" t="s">
        <v>94</v>
      </c>
      <c r="C162" s="173" t="s">
        <v>95</v>
      </c>
      <c r="D162" s="68"/>
      <c r="E162" s="204">
        <v>80</v>
      </c>
      <c r="F162" s="204">
        <v>40</v>
      </c>
      <c r="G162" s="204">
        <v>118</v>
      </c>
      <c r="H162" s="205">
        <v>3</v>
      </c>
      <c r="I162" s="247">
        <v>0</v>
      </c>
      <c r="J162" s="251">
        <f>H162*I162</f>
        <v>0</v>
      </c>
      <c r="K162" s="83"/>
      <c r="L162" s="69"/>
      <c r="P162" s="84"/>
    </row>
    <row r="163" spans="1:1024" s="70" customFormat="1" ht="15.75" customHeight="1">
      <c r="A163" s="202"/>
      <c r="B163" s="215"/>
      <c r="C163" s="214"/>
      <c r="D163" s="68"/>
      <c r="E163" s="204"/>
      <c r="F163" s="204"/>
      <c r="G163" s="204"/>
      <c r="H163" s="205"/>
      <c r="I163" s="247"/>
      <c r="J163" s="251"/>
      <c r="K163" s="83"/>
      <c r="L163" s="69"/>
      <c r="P163" s="84"/>
    </row>
    <row r="164" spans="1:1024" s="70" customFormat="1" ht="80.25" customHeight="1">
      <c r="A164" s="202"/>
      <c r="B164" s="215" t="s">
        <v>93</v>
      </c>
      <c r="C164" s="173" t="s">
        <v>96</v>
      </c>
      <c r="D164" s="68"/>
      <c r="E164" s="204">
        <v>242</v>
      </c>
      <c r="F164" s="204">
        <v>40</v>
      </c>
      <c r="G164" s="204">
        <v>2.5</v>
      </c>
      <c r="H164" s="205">
        <v>1</v>
      </c>
      <c r="I164" s="247">
        <v>0</v>
      </c>
      <c r="J164" s="251">
        <f>H164*I164</f>
        <v>0</v>
      </c>
      <c r="K164" s="83"/>
      <c r="L164" s="69"/>
      <c r="P164" s="84"/>
    </row>
    <row r="165" spans="1:1024" s="70" customFormat="1">
      <c r="A165" s="202"/>
      <c r="B165" s="215"/>
      <c r="C165" s="173"/>
      <c r="D165" s="68"/>
      <c r="E165" s="204"/>
      <c r="F165" s="204"/>
      <c r="G165" s="204"/>
      <c r="H165" s="205"/>
      <c r="I165" s="247"/>
      <c r="J165" s="251"/>
      <c r="K165" s="83"/>
      <c r="L165" s="69"/>
      <c r="P165" s="84"/>
    </row>
    <row r="166" spans="1:1024" ht="35.25" customHeight="1">
      <c r="A166" s="202"/>
      <c r="B166" s="213" t="s">
        <v>122</v>
      </c>
      <c r="C166" s="214" t="s">
        <v>80</v>
      </c>
      <c r="D166" s="68"/>
      <c r="E166" s="204">
        <v>80</v>
      </c>
      <c r="F166" s="204">
        <v>1</v>
      </c>
      <c r="G166" s="204">
        <v>160</v>
      </c>
      <c r="H166" s="205">
        <v>1</v>
      </c>
      <c r="I166" s="247">
        <v>0</v>
      </c>
      <c r="J166" s="251">
        <f>H166*I166</f>
        <v>0</v>
      </c>
      <c r="K166" s="83"/>
      <c r="P166" s="84"/>
    </row>
    <row r="167" spans="1:1024" s="70" customFormat="1">
      <c r="A167" s="202"/>
      <c r="B167" s="215"/>
      <c r="C167" s="173"/>
      <c r="D167" s="68"/>
      <c r="E167" s="204"/>
      <c r="F167" s="204"/>
      <c r="G167" s="204"/>
      <c r="H167" s="205"/>
      <c r="I167" s="247"/>
      <c r="J167" s="251"/>
      <c r="K167" s="83"/>
      <c r="L167" s="69"/>
      <c r="P167" s="84"/>
    </row>
    <row r="168" spans="1:1024" ht="48.75" customHeight="1">
      <c r="A168" s="202"/>
      <c r="B168" s="215" t="s">
        <v>51</v>
      </c>
      <c r="C168" s="214" t="s">
        <v>54</v>
      </c>
      <c r="D168" s="249"/>
      <c r="E168" s="204"/>
      <c r="F168" s="204" t="s">
        <v>57</v>
      </c>
      <c r="G168" s="204"/>
      <c r="H168" s="205">
        <v>1</v>
      </c>
      <c r="I168" s="247">
        <v>0</v>
      </c>
      <c r="J168" s="251">
        <f>H168*I168</f>
        <v>0</v>
      </c>
      <c r="K168" s="83"/>
      <c r="P168" s="84"/>
    </row>
    <row r="169" spans="1:1024" s="70" customFormat="1">
      <c r="A169" s="202"/>
      <c r="B169" s="215"/>
      <c r="C169" s="173"/>
      <c r="D169" s="68"/>
      <c r="E169" s="204"/>
      <c r="F169" s="204"/>
      <c r="G169" s="204"/>
      <c r="H169" s="205"/>
      <c r="I169" s="247"/>
      <c r="J169" s="251"/>
      <c r="K169" s="83"/>
      <c r="L169" s="69"/>
      <c r="P169" s="84"/>
    </row>
    <row r="170" spans="1:1024" ht="54" customHeight="1">
      <c r="A170" s="202"/>
      <c r="B170" s="215" t="s">
        <v>56</v>
      </c>
      <c r="C170" s="215" t="s">
        <v>58</v>
      </c>
      <c r="D170" s="68"/>
      <c r="E170" s="204"/>
      <c r="F170" s="204" t="s">
        <v>57</v>
      </c>
      <c r="G170" s="204"/>
      <c r="H170" s="205">
        <v>1</v>
      </c>
      <c r="I170" s="247">
        <v>0</v>
      </c>
      <c r="J170" s="251">
        <f>H170*I170</f>
        <v>0</v>
      </c>
      <c r="K170" s="83"/>
      <c r="P170" s="84"/>
    </row>
    <row r="171" spans="1:1024">
      <c r="A171" s="202"/>
      <c r="B171" s="215"/>
      <c r="C171" s="215"/>
      <c r="D171" s="68"/>
      <c r="E171" s="204"/>
      <c r="F171" s="204"/>
      <c r="G171" s="204"/>
      <c r="H171" s="205"/>
      <c r="I171" s="247"/>
      <c r="J171" s="251"/>
      <c r="K171" s="83"/>
      <c r="P171" s="84"/>
    </row>
    <row r="172" spans="1:1024" ht="54" customHeight="1">
      <c r="A172" s="202"/>
      <c r="B172" s="215"/>
      <c r="C172" s="215" t="s">
        <v>222</v>
      </c>
      <c r="D172" s="68"/>
      <c r="E172" s="204">
        <v>26</v>
      </c>
      <c r="F172" s="204">
        <v>12</v>
      </c>
      <c r="G172" s="204">
        <v>34</v>
      </c>
      <c r="H172" s="205">
        <v>1</v>
      </c>
      <c r="I172" s="247">
        <v>0</v>
      </c>
      <c r="J172" s="251">
        <f>H172*I172</f>
        <v>0</v>
      </c>
      <c r="K172" s="83"/>
      <c r="P172" s="84"/>
    </row>
    <row r="173" spans="1:1024" s="70" customFormat="1" ht="15.75" customHeight="1">
      <c r="A173" s="202"/>
      <c r="B173" s="215"/>
      <c r="C173" s="214"/>
      <c r="D173" s="68"/>
      <c r="E173" s="204"/>
      <c r="F173" s="204"/>
      <c r="G173" s="204"/>
      <c r="H173" s="205"/>
      <c r="I173" s="247"/>
      <c r="J173" s="251"/>
      <c r="K173" s="83"/>
      <c r="L173" s="69"/>
      <c r="P173" s="84"/>
    </row>
    <row r="174" spans="1:1024" s="82" customFormat="1" ht="15.75">
      <c r="A174" s="129" t="s">
        <v>6</v>
      </c>
      <c r="B174" s="210"/>
      <c r="C174" s="211" t="s">
        <v>223</v>
      </c>
      <c r="D174" s="78"/>
      <c r="E174" s="212"/>
      <c r="F174" s="212"/>
      <c r="G174" s="212"/>
      <c r="H174" s="130"/>
      <c r="I174" s="246"/>
      <c r="J174" s="129"/>
      <c r="K174" s="79"/>
      <c r="L174" s="79"/>
      <c r="M174" s="80"/>
      <c r="N174" s="80"/>
      <c r="O174" s="80"/>
      <c r="P174" s="81"/>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c r="BI174" s="80"/>
      <c r="BJ174" s="80"/>
      <c r="BK174" s="80"/>
      <c r="BL174" s="80"/>
      <c r="BM174" s="80"/>
      <c r="BN174" s="80"/>
      <c r="BO174" s="80"/>
      <c r="BP174" s="80"/>
      <c r="BQ174" s="80"/>
      <c r="BR174" s="80"/>
      <c r="BS174" s="80"/>
      <c r="BT174" s="80"/>
      <c r="BU174" s="80"/>
      <c r="BV174" s="80"/>
      <c r="BW174" s="80"/>
      <c r="BX174" s="80"/>
      <c r="BY174" s="80"/>
      <c r="BZ174" s="80"/>
      <c r="CA174" s="80"/>
      <c r="CB174" s="80"/>
      <c r="CC174" s="80"/>
      <c r="CD174" s="80"/>
      <c r="CE174" s="80"/>
      <c r="CF174" s="80"/>
      <c r="CG174" s="80"/>
      <c r="CH174" s="80"/>
      <c r="CI174" s="80"/>
      <c r="CJ174" s="80"/>
      <c r="CK174" s="80"/>
      <c r="CL174" s="80"/>
      <c r="CM174" s="80"/>
      <c r="CN174" s="80"/>
      <c r="CO174" s="80"/>
      <c r="CP174" s="80"/>
      <c r="CQ174" s="80"/>
      <c r="CR174" s="80"/>
      <c r="CS174" s="80"/>
      <c r="CT174" s="80"/>
      <c r="CU174" s="80"/>
      <c r="CV174" s="80"/>
      <c r="CW174" s="80"/>
      <c r="CX174" s="80"/>
      <c r="CY174" s="80"/>
      <c r="CZ174" s="80"/>
      <c r="DA174" s="80"/>
      <c r="DB174" s="80"/>
      <c r="DC174" s="80"/>
      <c r="DD174" s="80"/>
      <c r="DE174" s="80"/>
      <c r="DF174" s="80"/>
      <c r="DG174" s="80"/>
      <c r="DH174" s="80"/>
      <c r="DI174" s="80"/>
      <c r="DJ174" s="80"/>
      <c r="DK174" s="80"/>
      <c r="DL174" s="80"/>
      <c r="DM174" s="80"/>
      <c r="DN174" s="80"/>
      <c r="DO174" s="80"/>
      <c r="DP174" s="80"/>
      <c r="DQ174" s="80"/>
      <c r="DR174" s="80"/>
      <c r="DS174" s="80"/>
      <c r="DT174" s="80"/>
      <c r="DU174" s="80"/>
      <c r="DV174" s="80"/>
      <c r="DW174" s="80"/>
      <c r="DX174" s="80"/>
      <c r="DY174" s="80"/>
      <c r="DZ174" s="80"/>
      <c r="EA174" s="80"/>
      <c r="EB174" s="80"/>
      <c r="EC174" s="80"/>
      <c r="ED174" s="80"/>
      <c r="EE174" s="80"/>
      <c r="EF174" s="80"/>
      <c r="EG174" s="80"/>
      <c r="EH174" s="80"/>
      <c r="EI174" s="80"/>
      <c r="EJ174" s="80"/>
      <c r="EK174" s="80"/>
      <c r="EL174" s="80"/>
      <c r="EM174" s="80"/>
      <c r="EN174" s="80"/>
      <c r="EO174" s="80"/>
      <c r="EP174" s="80"/>
      <c r="EQ174" s="80"/>
      <c r="ER174" s="80"/>
      <c r="ES174" s="80"/>
      <c r="ET174" s="80"/>
      <c r="EU174" s="80"/>
      <c r="EV174" s="80"/>
      <c r="EW174" s="80"/>
      <c r="EX174" s="80"/>
      <c r="EY174" s="80"/>
      <c r="EZ174" s="80"/>
      <c r="FA174" s="80"/>
      <c r="FB174" s="80"/>
      <c r="FC174" s="80"/>
      <c r="FD174" s="80"/>
      <c r="FE174" s="80"/>
      <c r="FF174" s="80"/>
      <c r="FG174" s="80"/>
      <c r="FH174" s="80"/>
      <c r="FI174" s="80"/>
      <c r="FJ174" s="80"/>
      <c r="FK174" s="80"/>
      <c r="FL174" s="80"/>
      <c r="FM174" s="80"/>
      <c r="FN174" s="80"/>
      <c r="FO174" s="80"/>
      <c r="FP174" s="80"/>
      <c r="FQ174" s="80"/>
      <c r="FR174" s="80"/>
      <c r="FS174" s="80"/>
      <c r="FT174" s="80"/>
      <c r="FU174" s="80"/>
      <c r="FV174" s="80"/>
      <c r="FW174" s="80"/>
      <c r="FX174" s="80"/>
      <c r="FY174" s="80"/>
      <c r="FZ174" s="80"/>
      <c r="GA174" s="80"/>
      <c r="GB174" s="80"/>
      <c r="GC174" s="80"/>
      <c r="GD174" s="80"/>
      <c r="GE174" s="80"/>
      <c r="GF174" s="80"/>
      <c r="GG174" s="80"/>
      <c r="GH174" s="80"/>
      <c r="GI174" s="80"/>
      <c r="GJ174" s="80"/>
      <c r="GK174" s="80"/>
      <c r="GL174" s="80"/>
      <c r="GM174" s="80"/>
      <c r="GN174" s="80"/>
      <c r="GO174" s="80"/>
      <c r="GP174" s="80"/>
      <c r="GQ174" s="80"/>
      <c r="GR174" s="80"/>
      <c r="GS174" s="80"/>
      <c r="GT174" s="80"/>
      <c r="GU174" s="80"/>
      <c r="GV174" s="80"/>
      <c r="GW174" s="80"/>
      <c r="GX174" s="80"/>
      <c r="GY174" s="80"/>
      <c r="GZ174" s="80"/>
      <c r="HA174" s="80"/>
      <c r="HB174" s="80"/>
      <c r="HC174" s="80"/>
      <c r="HD174" s="80"/>
      <c r="HE174" s="80"/>
      <c r="HF174" s="80"/>
      <c r="HG174" s="80"/>
      <c r="HH174" s="80"/>
      <c r="HI174" s="80"/>
      <c r="HJ174" s="80"/>
      <c r="HK174" s="80"/>
      <c r="HL174" s="80"/>
      <c r="HM174" s="80"/>
      <c r="HN174" s="80"/>
      <c r="HO174" s="80"/>
      <c r="HP174" s="80"/>
      <c r="HQ174" s="80"/>
      <c r="HR174" s="80"/>
      <c r="HS174" s="80"/>
      <c r="HT174" s="80"/>
      <c r="HU174" s="80"/>
      <c r="HV174" s="80"/>
      <c r="HW174" s="80"/>
      <c r="HX174" s="80"/>
      <c r="HY174" s="80"/>
      <c r="HZ174" s="80"/>
      <c r="IA174" s="80"/>
      <c r="IB174" s="80"/>
      <c r="IC174" s="80"/>
      <c r="ID174" s="80"/>
      <c r="IE174" s="80"/>
      <c r="IF174" s="80"/>
      <c r="IG174" s="80"/>
      <c r="IH174" s="80"/>
      <c r="II174" s="80"/>
      <c r="IJ174" s="80"/>
      <c r="IK174" s="80"/>
      <c r="IL174" s="80"/>
      <c r="IM174" s="80"/>
      <c r="IN174" s="80"/>
      <c r="IO174" s="80"/>
      <c r="IP174" s="80"/>
      <c r="IQ174" s="80"/>
      <c r="IR174" s="80"/>
      <c r="IS174" s="80"/>
      <c r="IT174" s="80"/>
      <c r="IU174" s="80"/>
      <c r="IV174" s="80"/>
      <c r="IW174" s="80"/>
      <c r="IX174" s="80"/>
      <c r="IY174" s="80"/>
      <c r="IZ174" s="80"/>
      <c r="JA174" s="80"/>
      <c r="JB174" s="80"/>
      <c r="JC174" s="80"/>
      <c r="JD174" s="80"/>
      <c r="JE174" s="80"/>
      <c r="JF174" s="80"/>
      <c r="JG174" s="80"/>
      <c r="JH174" s="80"/>
      <c r="JI174" s="80"/>
      <c r="JJ174" s="80"/>
      <c r="JK174" s="80"/>
      <c r="JL174" s="80"/>
      <c r="JM174" s="80"/>
      <c r="JN174" s="80"/>
      <c r="JO174" s="80"/>
      <c r="JP174" s="80"/>
      <c r="JQ174" s="80"/>
      <c r="JR174" s="80"/>
      <c r="JS174" s="80"/>
      <c r="JT174" s="80"/>
      <c r="JU174" s="80"/>
      <c r="JV174" s="80"/>
      <c r="JW174" s="80"/>
      <c r="JX174" s="80"/>
      <c r="JY174" s="80"/>
      <c r="JZ174" s="80"/>
      <c r="KA174" s="80"/>
      <c r="KB174" s="80"/>
      <c r="KC174" s="80"/>
      <c r="KD174" s="80"/>
      <c r="KE174" s="80"/>
      <c r="KF174" s="80"/>
      <c r="KG174" s="80"/>
      <c r="KH174" s="80"/>
      <c r="KI174" s="80"/>
      <c r="KJ174" s="80"/>
      <c r="KK174" s="80"/>
      <c r="KL174" s="80"/>
      <c r="KM174" s="80"/>
      <c r="KN174" s="80"/>
      <c r="KO174" s="80"/>
      <c r="KP174" s="80"/>
      <c r="KQ174" s="80"/>
      <c r="KR174" s="80"/>
      <c r="KS174" s="80"/>
      <c r="KT174" s="80"/>
      <c r="KU174" s="80"/>
      <c r="KV174" s="80"/>
      <c r="KW174" s="80"/>
      <c r="KX174" s="80"/>
      <c r="KY174" s="80"/>
      <c r="KZ174" s="80"/>
      <c r="LA174" s="80"/>
      <c r="LB174" s="80"/>
      <c r="LC174" s="80"/>
      <c r="LD174" s="80"/>
      <c r="LE174" s="80"/>
      <c r="LF174" s="80"/>
      <c r="LG174" s="80"/>
      <c r="LH174" s="80"/>
      <c r="LI174" s="80"/>
      <c r="LJ174" s="80"/>
      <c r="LK174" s="80"/>
      <c r="LL174" s="80"/>
      <c r="LM174" s="80"/>
      <c r="LN174" s="80"/>
      <c r="LO174" s="80"/>
      <c r="LP174" s="80"/>
      <c r="LQ174" s="80"/>
      <c r="LR174" s="80"/>
      <c r="LS174" s="80"/>
      <c r="LT174" s="80"/>
      <c r="LU174" s="80"/>
      <c r="LV174" s="80"/>
      <c r="LW174" s="80"/>
      <c r="LX174" s="80"/>
      <c r="LY174" s="80"/>
      <c r="LZ174" s="80"/>
      <c r="MA174" s="80"/>
      <c r="MB174" s="80"/>
      <c r="MC174" s="80"/>
      <c r="MD174" s="80"/>
      <c r="ME174" s="80"/>
      <c r="MF174" s="80"/>
      <c r="MG174" s="80"/>
      <c r="MH174" s="80"/>
      <c r="MI174" s="80"/>
      <c r="MJ174" s="80"/>
      <c r="MK174" s="80"/>
      <c r="ML174" s="80"/>
      <c r="MM174" s="80"/>
      <c r="MN174" s="80"/>
      <c r="MO174" s="80"/>
      <c r="MP174" s="80"/>
      <c r="MQ174" s="80"/>
      <c r="MR174" s="80"/>
      <c r="MS174" s="80"/>
      <c r="MT174" s="80"/>
      <c r="MU174" s="80"/>
      <c r="MV174" s="80"/>
      <c r="MW174" s="80"/>
      <c r="MX174" s="80"/>
      <c r="MY174" s="80"/>
      <c r="MZ174" s="80"/>
      <c r="NA174" s="80"/>
      <c r="NB174" s="80"/>
      <c r="NC174" s="80"/>
      <c r="ND174" s="80"/>
      <c r="NE174" s="80"/>
      <c r="NF174" s="80"/>
      <c r="NG174" s="80"/>
      <c r="NH174" s="80"/>
      <c r="NI174" s="80"/>
      <c r="NJ174" s="80"/>
      <c r="NK174" s="80"/>
      <c r="NL174" s="80"/>
      <c r="NM174" s="80"/>
      <c r="NN174" s="80"/>
      <c r="NO174" s="80"/>
      <c r="NP174" s="80"/>
      <c r="NQ174" s="80"/>
      <c r="NR174" s="80"/>
      <c r="NS174" s="80"/>
      <c r="NT174" s="80"/>
      <c r="NU174" s="80"/>
      <c r="NV174" s="80"/>
      <c r="NW174" s="80"/>
      <c r="NX174" s="80"/>
      <c r="NY174" s="80"/>
      <c r="NZ174" s="80"/>
      <c r="OA174" s="80"/>
      <c r="OB174" s="80"/>
      <c r="OC174" s="80"/>
      <c r="OD174" s="80"/>
      <c r="OE174" s="80"/>
      <c r="OF174" s="80"/>
      <c r="OG174" s="80"/>
      <c r="OH174" s="80"/>
      <c r="OI174" s="80"/>
      <c r="OJ174" s="80"/>
      <c r="OK174" s="80"/>
      <c r="OL174" s="80"/>
      <c r="OM174" s="80"/>
      <c r="ON174" s="80"/>
      <c r="OO174" s="80"/>
      <c r="OP174" s="80"/>
      <c r="OQ174" s="80"/>
      <c r="OR174" s="80"/>
      <c r="OS174" s="80"/>
      <c r="OT174" s="80"/>
      <c r="OU174" s="80"/>
      <c r="OV174" s="80"/>
      <c r="OW174" s="80"/>
      <c r="OX174" s="80"/>
      <c r="OY174" s="80"/>
      <c r="OZ174" s="80"/>
      <c r="PA174" s="80"/>
      <c r="PB174" s="80"/>
      <c r="PC174" s="80"/>
      <c r="PD174" s="80"/>
      <c r="PE174" s="80"/>
      <c r="PF174" s="80"/>
      <c r="PG174" s="80"/>
      <c r="PH174" s="80"/>
      <c r="PI174" s="80"/>
      <c r="PJ174" s="80"/>
      <c r="PK174" s="80"/>
      <c r="PL174" s="80"/>
      <c r="PM174" s="80"/>
      <c r="PN174" s="80"/>
      <c r="PO174" s="80"/>
      <c r="PP174" s="80"/>
      <c r="PQ174" s="80"/>
      <c r="PR174" s="80"/>
      <c r="PS174" s="80"/>
      <c r="PT174" s="80"/>
      <c r="PU174" s="80"/>
      <c r="PV174" s="80"/>
      <c r="PW174" s="80"/>
      <c r="PX174" s="80"/>
      <c r="PY174" s="80"/>
      <c r="PZ174" s="80"/>
      <c r="QA174" s="80"/>
      <c r="QB174" s="80"/>
      <c r="QC174" s="80"/>
      <c r="QD174" s="80"/>
      <c r="QE174" s="80"/>
      <c r="QF174" s="80"/>
      <c r="QG174" s="80"/>
      <c r="QH174" s="80"/>
      <c r="QI174" s="80"/>
      <c r="QJ174" s="80"/>
      <c r="QK174" s="80"/>
      <c r="QL174" s="80"/>
      <c r="QM174" s="80"/>
      <c r="QN174" s="80"/>
      <c r="QO174" s="80"/>
      <c r="QP174" s="80"/>
      <c r="QQ174" s="80"/>
      <c r="QR174" s="80"/>
      <c r="QS174" s="80"/>
      <c r="QT174" s="80"/>
      <c r="QU174" s="80"/>
      <c r="QV174" s="80"/>
      <c r="QW174" s="80"/>
      <c r="QX174" s="80"/>
      <c r="QY174" s="80"/>
      <c r="QZ174" s="80"/>
      <c r="RA174" s="80"/>
      <c r="RB174" s="80"/>
      <c r="RC174" s="80"/>
      <c r="RD174" s="80"/>
      <c r="RE174" s="80"/>
      <c r="RF174" s="80"/>
      <c r="RG174" s="80"/>
      <c r="RH174" s="80"/>
      <c r="RI174" s="80"/>
      <c r="RJ174" s="80"/>
      <c r="RK174" s="80"/>
      <c r="RL174" s="80"/>
      <c r="RM174" s="80"/>
      <c r="RN174" s="80"/>
      <c r="RO174" s="80"/>
      <c r="RP174" s="80"/>
      <c r="RQ174" s="80"/>
      <c r="RR174" s="80"/>
      <c r="RS174" s="80"/>
      <c r="RT174" s="80"/>
      <c r="RU174" s="80"/>
      <c r="RV174" s="80"/>
      <c r="RW174" s="80"/>
      <c r="RX174" s="80"/>
      <c r="RY174" s="80"/>
      <c r="RZ174" s="80"/>
      <c r="SA174" s="80"/>
      <c r="SB174" s="80"/>
      <c r="SC174" s="80"/>
      <c r="SD174" s="80"/>
      <c r="SE174" s="80"/>
      <c r="SF174" s="80"/>
      <c r="SG174" s="80"/>
      <c r="SH174" s="80"/>
      <c r="SI174" s="80"/>
      <c r="SJ174" s="80"/>
      <c r="SK174" s="80"/>
      <c r="SL174" s="80"/>
      <c r="SM174" s="80"/>
      <c r="SN174" s="80"/>
      <c r="SO174" s="80"/>
      <c r="SP174" s="80"/>
      <c r="SQ174" s="80"/>
      <c r="SR174" s="80"/>
      <c r="SS174" s="80"/>
      <c r="ST174" s="80"/>
      <c r="SU174" s="80"/>
      <c r="SV174" s="80"/>
      <c r="SW174" s="80"/>
      <c r="SX174" s="80"/>
      <c r="SY174" s="80"/>
      <c r="SZ174" s="80"/>
      <c r="TA174" s="80"/>
      <c r="TB174" s="80"/>
      <c r="TC174" s="80"/>
      <c r="TD174" s="80"/>
      <c r="TE174" s="80"/>
      <c r="TF174" s="80"/>
      <c r="TG174" s="80"/>
      <c r="TH174" s="80"/>
      <c r="TI174" s="80"/>
      <c r="TJ174" s="80"/>
      <c r="TK174" s="80"/>
      <c r="TL174" s="80"/>
      <c r="TM174" s="80"/>
      <c r="TN174" s="80"/>
      <c r="TO174" s="80"/>
      <c r="TP174" s="80"/>
      <c r="TQ174" s="80"/>
      <c r="TR174" s="80"/>
      <c r="TS174" s="80"/>
      <c r="TT174" s="80"/>
      <c r="TU174" s="80"/>
      <c r="TV174" s="80"/>
      <c r="TW174" s="80"/>
      <c r="TX174" s="80"/>
      <c r="TY174" s="80"/>
      <c r="TZ174" s="80"/>
      <c r="UA174" s="80"/>
      <c r="UB174" s="80"/>
      <c r="UC174" s="80"/>
      <c r="UD174" s="80"/>
      <c r="UE174" s="80"/>
      <c r="UF174" s="80"/>
      <c r="UG174" s="80"/>
      <c r="UH174" s="80"/>
      <c r="UI174" s="80"/>
      <c r="UJ174" s="80"/>
      <c r="UK174" s="80"/>
      <c r="UL174" s="80"/>
      <c r="UM174" s="80"/>
      <c r="UN174" s="80"/>
      <c r="UO174" s="80"/>
      <c r="UP174" s="80"/>
      <c r="UQ174" s="80"/>
      <c r="UR174" s="80"/>
      <c r="US174" s="80"/>
      <c r="UT174" s="80"/>
      <c r="UU174" s="80"/>
      <c r="UV174" s="80"/>
      <c r="UW174" s="80"/>
      <c r="UX174" s="80"/>
      <c r="UY174" s="80"/>
      <c r="UZ174" s="80"/>
      <c r="VA174" s="80"/>
      <c r="VB174" s="80"/>
      <c r="VC174" s="80"/>
      <c r="VD174" s="80"/>
      <c r="VE174" s="80"/>
      <c r="VF174" s="80"/>
      <c r="VG174" s="80"/>
      <c r="VH174" s="80"/>
      <c r="VI174" s="80"/>
      <c r="VJ174" s="80"/>
      <c r="VK174" s="80"/>
      <c r="VL174" s="80"/>
      <c r="VM174" s="80"/>
      <c r="VN174" s="80"/>
      <c r="VO174" s="80"/>
      <c r="VP174" s="80"/>
      <c r="VQ174" s="80"/>
      <c r="VR174" s="80"/>
      <c r="VS174" s="80"/>
      <c r="VT174" s="80"/>
      <c r="VU174" s="80"/>
      <c r="VV174" s="80"/>
      <c r="VW174" s="80"/>
      <c r="VX174" s="80"/>
      <c r="VY174" s="80"/>
      <c r="VZ174" s="80"/>
      <c r="WA174" s="80"/>
      <c r="WB174" s="80"/>
      <c r="WC174" s="80"/>
      <c r="WD174" s="80"/>
      <c r="WE174" s="80"/>
      <c r="WF174" s="80"/>
      <c r="WG174" s="80"/>
      <c r="WH174" s="80"/>
      <c r="WI174" s="80"/>
      <c r="WJ174" s="80"/>
      <c r="WK174" s="80"/>
      <c r="WL174" s="80"/>
      <c r="WM174" s="80"/>
      <c r="WN174" s="80"/>
      <c r="WO174" s="80"/>
      <c r="WP174" s="80"/>
      <c r="WQ174" s="80"/>
      <c r="WR174" s="80"/>
      <c r="WS174" s="80"/>
      <c r="WT174" s="80"/>
      <c r="WU174" s="80"/>
      <c r="WV174" s="80"/>
      <c r="WW174" s="80"/>
      <c r="WX174" s="80"/>
      <c r="WY174" s="80"/>
      <c r="WZ174" s="80"/>
      <c r="XA174" s="80"/>
      <c r="XB174" s="80"/>
      <c r="XC174" s="80"/>
      <c r="XD174" s="80"/>
      <c r="XE174" s="80"/>
      <c r="XF174" s="80"/>
      <c r="XG174" s="80"/>
      <c r="XH174" s="80"/>
      <c r="XI174" s="80"/>
      <c r="XJ174" s="80"/>
      <c r="XK174" s="80"/>
      <c r="XL174" s="80"/>
      <c r="XM174" s="80"/>
      <c r="XN174" s="80"/>
      <c r="XO174" s="80"/>
      <c r="XP174" s="80"/>
      <c r="XQ174" s="80"/>
      <c r="XR174" s="80"/>
      <c r="XS174" s="80"/>
      <c r="XT174" s="80"/>
      <c r="XU174" s="80"/>
      <c r="XV174" s="80"/>
      <c r="XW174" s="80"/>
      <c r="XX174" s="80"/>
      <c r="XY174" s="80"/>
      <c r="XZ174" s="80"/>
      <c r="YA174" s="80"/>
      <c r="YB174" s="80"/>
      <c r="YC174" s="80"/>
      <c r="YD174" s="80"/>
      <c r="YE174" s="80"/>
      <c r="YF174" s="80"/>
      <c r="YG174" s="80"/>
      <c r="YH174" s="80"/>
      <c r="YI174" s="80"/>
      <c r="YJ174" s="80"/>
      <c r="YK174" s="80"/>
      <c r="YL174" s="80"/>
      <c r="YM174" s="80"/>
      <c r="YN174" s="80"/>
      <c r="YO174" s="80"/>
      <c r="YP174" s="80"/>
      <c r="YQ174" s="80"/>
      <c r="YR174" s="80"/>
      <c r="YS174" s="80"/>
      <c r="YT174" s="80"/>
      <c r="YU174" s="80"/>
      <c r="YV174" s="80"/>
      <c r="YW174" s="80"/>
      <c r="YX174" s="80"/>
      <c r="YY174" s="80"/>
      <c r="YZ174" s="80"/>
      <c r="ZA174" s="80"/>
      <c r="ZB174" s="80"/>
      <c r="ZC174" s="80"/>
      <c r="ZD174" s="80"/>
      <c r="ZE174" s="80"/>
      <c r="ZF174" s="80"/>
      <c r="ZG174" s="80"/>
      <c r="ZH174" s="80"/>
      <c r="ZI174" s="80"/>
      <c r="ZJ174" s="80"/>
      <c r="ZK174" s="80"/>
      <c r="ZL174" s="80"/>
      <c r="ZM174" s="80"/>
      <c r="ZN174" s="80"/>
      <c r="ZO174" s="80"/>
      <c r="ZP174" s="80"/>
      <c r="ZQ174" s="80"/>
      <c r="ZR174" s="80"/>
      <c r="ZS174" s="80"/>
      <c r="ZT174" s="80"/>
      <c r="ZU174" s="80"/>
      <c r="ZV174" s="80"/>
      <c r="ZW174" s="80"/>
      <c r="ZX174" s="80"/>
      <c r="ZY174" s="80"/>
      <c r="ZZ174" s="80"/>
      <c r="AAA174" s="80"/>
      <c r="AAB174" s="80"/>
      <c r="AAC174" s="80"/>
      <c r="AAD174" s="80"/>
      <c r="AAE174" s="80"/>
      <c r="AAF174" s="80"/>
      <c r="AAG174" s="80"/>
      <c r="AAH174" s="80"/>
      <c r="AAI174" s="80"/>
      <c r="AAJ174" s="80"/>
      <c r="AAK174" s="80"/>
      <c r="AAL174" s="80"/>
      <c r="AAM174" s="80"/>
      <c r="AAN174" s="80"/>
      <c r="AAO174" s="80"/>
      <c r="AAP174" s="80"/>
      <c r="AAQ174" s="80"/>
      <c r="AAR174" s="80"/>
      <c r="AAS174" s="80"/>
      <c r="AAT174" s="80"/>
      <c r="AAU174" s="80"/>
      <c r="AAV174" s="80"/>
      <c r="AAW174" s="80"/>
      <c r="AAX174" s="80"/>
      <c r="AAY174" s="80"/>
      <c r="AAZ174" s="80"/>
      <c r="ABA174" s="80"/>
      <c r="ABB174" s="80"/>
      <c r="ABC174" s="80"/>
      <c r="ABD174" s="80"/>
      <c r="ABE174" s="80"/>
      <c r="ABF174" s="80"/>
      <c r="ABG174" s="80"/>
      <c r="ABH174" s="80"/>
      <c r="ABI174" s="80"/>
      <c r="ABJ174" s="80"/>
      <c r="ABK174" s="80"/>
      <c r="ABL174" s="80"/>
      <c r="ABM174" s="80"/>
      <c r="ABN174" s="80"/>
      <c r="ABO174" s="80"/>
      <c r="ABP174" s="80"/>
      <c r="ABQ174" s="80"/>
      <c r="ABR174" s="80"/>
      <c r="ABS174" s="80"/>
      <c r="ABT174" s="80"/>
      <c r="ABU174" s="80"/>
      <c r="ABV174" s="80"/>
      <c r="ABW174" s="80"/>
      <c r="ABX174" s="80"/>
      <c r="ABY174" s="80"/>
      <c r="ABZ174" s="80"/>
      <c r="ACA174" s="80"/>
      <c r="ACB174" s="80"/>
      <c r="ACC174" s="80"/>
      <c r="ACD174" s="80"/>
      <c r="ACE174" s="80"/>
      <c r="ACF174" s="80"/>
      <c r="ACG174" s="80"/>
      <c r="ACH174" s="80"/>
      <c r="ACI174" s="80"/>
      <c r="ACJ174" s="80"/>
      <c r="ACK174" s="80"/>
      <c r="ACL174" s="80"/>
      <c r="ACM174" s="80"/>
      <c r="ACN174" s="80"/>
      <c r="ACO174" s="80"/>
      <c r="ACP174" s="80"/>
      <c r="ACQ174" s="80"/>
      <c r="ACR174" s="80"/>
      <c r="ACS174" s="80"/>
      <c r="ACT174" s="80"/>
      <c r="ACU174" s="80"/>
      <c r="ACV174" s="80"/>
      <c r="ACW174" s="80"/>
      <c r="ACX174" s="80"/>
      <c r="ACY174" s="80"/>
      <c r="ACZ174" s="80"/>
      <c r="ADA174" s="80"/>
      <c r="ADB174" s="80"/>
      <c r="ADC174" s="80"/>
      <c r="ADD174" s="80"/>
      <c r="ADE174" s="80"/>
      <c r="ADF174" s="80"/>
      <c r="ADG174" s="80"/>
      <c r="ADH174" s="80"/>
      <c r="ADI174" s="80"/>
      <c r="ADJ174" s="80"/>
      <c r="ADK174" s="80"/>
      <c r="ADL174" s="80"/>
      <c r="ADM174" s="80"/>
      <c r="ADN174" s="80"/>
      <c r="ADO174" s="80"/>
      <c r="ADP174" s="80"/>
      <c r="ADQ174" s="80"/>
      <c r="ADR174" s="80"/>
      <c r="ADS174" s="80"/>
      <c r="ADT174" s="80"/>
      <c r="ADU174" s="80"/>
      <c r="ADV174" s="80"/>
      <c r="ADW174" s="80"/>
      <c r="ADX174" s="80"/>
      <c r="ADY174" s="80"/>
      <c r="ADZ174" s="80"/>
      <c r="AEA174" s="80"/>
      <c r="AEB174" s="80"/>
      <c r="AEC174" s="80"/>
      <c r="AED174" s="80"/>
      <c r="AEE174" s="80"/>
      <c r="AEF174" s="80"/>
      <c r="AEG174" s="80"/>
      <c r="AEH174" s="80"/>
      <c r="AEI174" s="80"/>
      <c r="AEJ174" s="80"/>
      <c r="AEK174" s="80"/>
      <c r="AEL174" s="80"/>
      <c r="AEM174" s="80"/>
      <c r="AEN174" s="80"/>
      <c r="AEO174" s="80"/>
      <c r="AEP174" s="80"/>
      <c r="AEQ174" s="80"/>
      <c r="AER174" s="80"/>
      <c r="AES174" s="80"/>
      <c r="AET174" s="80"/>
      <c r="AEU174" s="80"/>
      <c r="AEV174" s="80"/>
      <c r="AEW174" s="80"/>
      <c r="AEX174" s="80"/>
      <c r="AEY174" s="80"/>
      <c r="AEZ174" s="80"/>
      <c r="AFA174" s="80"/>
      <c r="AFB174" s="80"/>
      <c r="AFC174" s="80"/>
      <c r="AFD174" s="80"/>
      <c r="AFE174" s="80"/>
      <c r="AFF174" s="80"/>
      <c r="AFG174" s="80"/>
      <c r="AFH174" s="80"/>
      <c r="AFI174" s="80"/>
      <c r="AFJ174" s="80"/>
      <c r="AFK174" s="80"/>
      <c r="AFL174" s="80"/>
      <c r="AFM174" s="80"/>
      <c r="AFN174" s="80"/>
      <c r="AFO174" s="80"/>
      <c r="AFP174" s="80"/>
      <c r="AFQ174" s="80"/>
      <c r="AFR174" s="80"/>
      <c r="AFS174" s="80"/>
      <c r="AFT174" s="80"/>
      <c r="AFU174" s="80"/>
      <c r="AFV174" s="80"/>
      <c r="AFW174" s="80"/>
      <c r="AFX174" s="80"/>
      <c r="AFY174" s="80"/>
      <c r="AFZ174" s="80"/>
      <c r="AGA174" s="80"/>
      <c r="AGB174" s="80"/>
      <c r="AGC174" s="80"/>
      <c r="AGD174" s="80"/>
      <c r="AGE174" s="80"/>
      <c r="AGF174" s="80"/>
      <c r="AGG174" s="80"/>
      <c r="AGH174" s="80"/>
      <c r="AGI174" s="80"/>
      <c r="AGJ174" s="80"/>
      <c r="AGK174" s="80"/>
      <c r="AGL174" s="80"/>
      <c r="AGM174" s="80"/>
      <c r="AGN174" s="80"/>
      <c r="AGO174" s="80"/>
      <c r="AGP174" s="80"/>
      <c r="AGQ174" s="80"/>
      <c r="AGR174" s="80"/>
      <c r="AGS174" s="80"/>
      <c r="AGT174" s="80"/>
      <c r="AGU174" s="80"/>
      <c r="AGV174" s="80"/>
      <c r="AGW174" s="80"/>
      <c r="AGX174" s="80"/>
      <c r="AGY174" s="80"/>
      <c r="AGZ174" s="80"/>
      <c r="AHA174" s="80"/>
      <c r="AHB174" s="80"/>
      <c r="AHC174" s="80"/>
      <c r="AHD174" s="80"/>
      <c r="AHE174" s="80"/>
      <c r="AHF174" s="80"/>
      <c r="AHG174" s="80"/>
      <c r="AHH174" s="80"/>
      <c r="AHI174" s="80"/>
      <c r="AHJ174" s="80"/>
      <c r="AHK174" s="80"/>
      <c r="AHL174" s="80"/>
      <c r="AHM174" s="80"/>
      <c r="AHN174" s="80"/>
      <c r="AHO174" s="80"/>
      <c r="AHP174" s="80"/>
      <c r="AHQ174" s="80"/>
      <c r="AHR174" s="80"/>
      <c r="AHS174" s="80"/>
      <c r="AHT174" s="80"/>
      <c r="AHU174" s="80"/>
      <c r="AHV174" s="80"/>
      <c r="AHW174" s="80"/>
      <c r="AHX174" s="80"/>
      <c r="AHY174" s="80"/>
      <c r="AHZ174" s="80"/>
      <c r="AIA174" s="80"/>
      <c r="AIB174" s="80"/>
      <c r="AIC174" s="80"/>
      <c r="AID174" s="80"/>
      <c r="AIE174" s="80"/>
      <c r="AIF174" s="80"/>
      <c r="AIG174" s="80"/>
      <c r="AIH174" s="80"/>
      <c r="AII174" s="80"/>
      <c r="AIJ174" s="80"/>
      <c r="AIK174" s="80"/>
      <c r="AIL174" s="80"/>
      <c r="AIM174" s="80"/>
      <c r="AIN174" s="80"/>
      <c r="AIO174" s="80"/>
      <c r="AIP174" s="80"/>
      <c r="AIQ174" s="80"/>
      <c r="AIR174" s="80"/>
      <c r="AIS174" s="80"/>
      <c r="AIT174" s="80"/>
      <c r="AIU174" s="80"/>
      <c r="AIV174" s="80"/>
      <c r="AIW174" s="80"/>
      <c r="AIX174" s="80"/>
      <c r="AIY174" s="80"/>
      <c r="AIZ174" s="80"/>
      <c r="AJA174" s="80"/>
      <c r="AJB174" s="80"/>
      <c r="AJC174" s="80"/>
      <c r="AJD174" s="80"/>
      <c r="AJE174" s="80"/>
      <c r="AJF174" s="80"/>
      <c r="AJG174" s="80"/>
      <c r="AJH174" s="80"/>
      <c r="AJI174" s="80"/>
      <c r="AJJ174" s="80"/>
      <c r="AJK174" s="80"/>
      <c r="AJL174" s="80"/>
      <c r="AJM174" s="80"/>
      <c r="AJN174" s="80"/>
      <c r="AJO174" s="80"/>
      <c r="AJP174" s="80"/>
      <c r="AJQ174" s="80"/>
      <c r="AJR174" s="80"/>
      <c r="AJS174" s="80"/>
      <c r="AJT174" s="80"/>
      <c r="AJU174" s="80"/>
      <c r="AJV174" s="80"/>
      <c r="AJW174" s="80"/>
      <c r="AJX174" s="80"/>
      <c r="AJY174" s="80"/>
      <c r="AJZ174" s="80"/>
      <c r="AKA174" s="80"/>
      <c r="AKB174" s="80"/>
      <c r="AKC174" s="80"/>
      <c r="AKD174" s="80"/>
      <c r="AKE174" s="80"/>
      <c r="AKF174" s="80"/>
      <c r="AKG174" s="80"/>
      <c r="AKH174" s="80"/>
      <c r="AKI174" s="80"/>
      <c r="AKJ174" s="80"/>
      <c r="AKK174" s="80"/>
      <c r="AKL174" s="80"/>
      <c r="AKM174" s="80"/>
      <c r="AKN174" s="80"/>
      <c r="AKO174" s="80"/>
      <c r="AKP174" s="80"/>
      <c r="AKQ174" s="80"/>
      <c r="AKR174" s="80"/>
      <c r="AKS174" s="80"/>
      <c r="AKT174" s="80"/>
      <c r="AKU174" s="80"/>
      <c r="AKV174" s="80"/>
      <c r="AKW174" s="80"/>
      <c r="AKX174" s="80"/>
      <c r="AKY174" s="80"/>
      <c r="AKZ174" s="80"/>
      <c r="ALA174" s="80"/>
      <c r="ALB174" s="80"/>
      <c r="ALC174" s="80"/>
      <c r="ALD174" s="80"/>
      <c r="ALE174" s="80"/>
      <c r="ALF174" s="80"/>
      <c r="ALG174" s="80"/>
      <c r="ALH174" s="80"/>
      <c r="ALI174" s="80"/>
      <c r="ALJ174" s="80"/>
      <c r="ALK174" s="80"/>
      <c r="ALL174" s="80"/>
      <c r="ALM174" s="80"/>
      <c r="ALN174" s="80"/>
      <c r="ALO174" s="80"/>
      <c r="ALP174" s="80"/>
      <c r="ALQ174" s="80"/>
      <c r="ALR174" s="80"/>
      <c r="ALS174" s="80"/>
      <c r="ALT174" s="80"/>
      <c r="ALU174" s="80"/>
      <c r="ALV174" s="80"/>
      <c r="ALW174" s="80"/>
      <c r="ALX174" s="80"/>
      <c r="ALY174" s="80"/>
      <c r="ALZ174" s="80"/>
      <c r="AMA174" s="80"/>
      <c r="AMB174" s="80"/>
      <c r="AMC174" s="80"/>
      <c r="AMD174" s="80"/>
      <c r="AME174" s="80"/>
      <c r="AMF174" s="80"/>
      <c r="AMG174" s="80"/>
      <c r="AMH174" s="80"/>
      <c r="AMI174" s="80"/>
      <c r="AMJ174" s="80"/>
    </row>
    <row r="175" spans="1:1024" s="70" customFormat="1" ht="15.75" customHeight="1">
      <c r="A175" s="202"/>
      <c r="B175" s="215"/>
      <c r="C175" s="214"/>
      <c r="D175" s="68"/>
      <c r="E175" s="204"/>
      <c r="F175" s="204"/>
      <c r="G175" s="204"/>
      <c r="H175" s="205"/>
      <c r="I175" s="247"/>
      <c r="J175" s="251"/>
      <c r="K175" s="83"/>
      <c r="L175" s="69"/>
      <c r="P175" s="84"/>
    </row>
    <row r="176" spans="1:1024" ht="76.5">
      <c r="A176" s="202"/>
      <c r="B176" s="215" t="s">
        <v>214</v>
      </c>
      <c r="C176" s="215" t="s">
        <v>217</v>
      </c>
      <c r="D176" s="68"/>
      <c r="E176" s="204">
        <v>15</v>
      </c>
      <c r="F176" s="204">
        <v>15</v>
      </c>
      <c r="G176" s="204"/>
      <c r="H176" s="205">
        <v>9</v>
      </c>
      <c r="I176" s="247">
        <v>0</v>
      </c>
      <c r="J176" s="251">
        <f>H176*I176</f>
        <v>0</v>
      </c>
      <c r="K176" s="83"/>
      <c r="P176" s="84"/>
    </row>
    <row r="177" spans="1:1024" s="70" customFormat="1" ht="15.75" customHeight="1">
      <c r="A177" s="202"/>
      <c r="B177" s="215"/>
      <c r="C177" s="214"/>
      <c r="D177" s="68"/>
      <c r="E177" s="204"/>
      <c r="F177" s="204"/>
      <c r="G177" s="204"/>
      <c r="H177" s="205"/>
      <c r="I177" s="247"/>
      <c r="J177" s="251"/>
      <c r="K177" s="83"/>
      <c r="L177" s="69"/>
      <c r="P177" s="84"/>
    </row>
    <row r="178" spans="1:1024" s="70" customFormat="1" ht="15.75" customHeight="1">
      <c r="A178" s="202"/>
      <c r="B178" s="215"/>
      <c r="C178" s="214"/>
      <c r="D178" s="68"/>
      <c r="E178" s="204"/>
      <c r="F178" s="204"/>
      <c r="G178" s="204"/>
      <c r="H178" s="205"/>
      <c r="I178" s="247"/>
      <c r="J178" s="251"/>
      <c r="K178" s="83"/>
      <c r="L178" s="69"/>
      <c r="P178" s="84"/>
    </row>
    <row r="179" spans="1:1024" s="70" customFormat="1" ht="39">
      <c r="A179" s="202"/>
      <c r="B179" s="72" t="s">
        <v>16</v>
      </c>
      <c r="C179" s="206" t="s">
        <v>17</v>
      </c>
      <c r="D179" s="128" t="s">
        <v>40</v>
      </c>
      <c r="E179" s="206" t="s">
        <v>18</v>
      </c>
      <c r="F179" s="206" t="s">
        <v>19</v>
      </c>
      <c r="G179" s="206" t="s">
        <v>20</v>
      </c>
      <c r="H179" s="72" t="s">
        <v>21</v>
      </c>
      <c r="I179" s="244" t="s">
        <v>22</v>
      </c>
      <c r="J179" s="250" t="s">
        <v>5</v>
      </c>
      <c r="K179" s="73"/>
      <c r="L179" s="73"/>
      <c r="P179" s="73"/>
    </row>
    <row r="180" spans="1:1024">
      <c r="A180" s="202"/>
      <c r="C180" s="203"/>
      <c r="D180" s="68"/>
      <c r="E180" s="204"/>
      <c r="F180" s="204"/>
      <c r="G180" s="204"/>
      <c r="H180" s="205"/>
      <c r="I180" s="243"/>
      <c r="J180" s="202"/>
    </row>
    <row r="181" spans="1:1024" s="76" customFormat="1" ht="18.75">
      <c r="A181" s="207" t="s">
        <v>97</v>
      </c>
      <c r="B181" s="67"/>
      <c r="C181" s="208"/>
      <c r="D181" s="74"/>
      <c r="E181" s="209"/>
      <c r="F181" s="209"/>
      <c r="G181" s="209"/>
      <c r="H181" s="67"/>
      <c r="I181" s="245"/>
      <c r="J181" s="72"/>
      <c r="K181" s="75"/>
      <c r="L181" s="75"/>
      <c r="P181" s="77"/>
    </row>
    <row r="182" spans="1:1024">
      <c r="A182" s="202"/>
      <c r="B182" s="215"/>
      <c r="C182" s="203"/>
      <c r="D182" s="68"/>
      <c r="E182" s="204"/>
      <c r="F182" s="204"/>
      <c r="G182" s="204"/>
      <c r="H182" s="205"/>
      <c r="I182" s="247"/>
      <c r="J182" s="251"/>
      <c r="K182" s="83"/>
      <c r="P182" s="84"/>
    </row>
    <row r="183" spans="1:1024" s="82" customFormat="1" ht="15.75">
      <c r="A183" s="129" t="s">
        <v>6</v>
      </c>
      <c r="B183" s="210"/>
      <c r="C183" s="211" t="s">
        <v>106</v>
      </c>
      <c r="D183" s="78"/>
      <c r="E183" s="212"/>
      <c r="F183" s="212"/>
      <c r="G183" s="212"/>
      <c r="H183" s="130"/>
      <c r="I183" s="246"/>
      <c r="J183" s="129"/>
      <c r="K183" s="79"/>
      <c r="L183" s="79"/>
      <c r="M183" s="80"/>
      <c r="N183" s="80"/>
      <c r="O183" s="80"/>
      <c r="P183" s="81"/>
      <c r="Q183" s="80"/>
      <c r="R183" s="80"/>
      <c r="S183" s="80"/>
      <c r="T183" s="80"/>
      <c r="U183" s="80"/>
      <c r="V183" s="80"/>
      <c r="W183" s="80"/>
      <c r="X183" s="80"/>
      <c r="Y183" s="80"/>
      <c r="Z183" s="80"/>
      <c r="AA183" s="80"/>
      <c r="AB183" s="80"/>
      <c r="AC183" s="80"/>
      <c r="AD183" s="80"/>
      <c r="AE183" s="80"/>
      <c r="AF183" s="80"/>
      <c r="AG183" s="80"/>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c r="BE183" s="80"/>
      <c r="BF183" s="80"/>
      <c r="BG183" s="80"/>
      <c r="BH183" s="80"/>
      <c r="BI183" s="80"/>
      <c r="BJ183" s="80"/>
      <c r="BK183" s="80"/>
      <c r="BL183" s="80"/>
      <c r="BM183" s="80"/>
      <c r="BN183" s="80"/>
      <c r="BO183" s="80"/>
      <c r="BP183" s="80"/>
      <c r="BQ183" s="80"/>
      <c r="BR183" s="80"/>
      <c r="BS183" s="80"/>
      <c r="BT183" s="80"/>
      <c r="BU183" s="80"/>
      <c r="BV183" s="80"/>
      <c r="BW183" s="80"/>
      <c r="BX183" s="80"/>
      <c r="BY183" s="80"/>
      <c r="BZ183" s="80"/>
      <c r="CA183" s="80"/>
      <c r="CB183" s="80"/>
      <c r="CC183" s="80"/>
      <c r="CD183" s="80"/>
      <c r="CE183" s="80"/>
      <c r="CF183" s="80"/>
      <c r="CG183" s="80"/>
      <c r="CH183" s="80"/>
      <c r="CI183" s="80"/>
      <c r="CJ183" s="80"/>
      <c r="CK183" s="80"/>
      <c r="CL183" s="80"/>
      <c r="CM183" s="80"/>
      <c r="CN183" s="80"/>
      <c r="CO183" s="80"/>
      <c r="CP183" s="80"/>
      <c r="CQ183" s="80"/>
      <c r="CR183" s="80"/>
      <c r="CS183" s="80"/>
      <c r="CT183" s="80"/>
      <c r="CU183" s="80"/>
      <c r="CV183" s="80"/>
      <c r="CW183" s="80"/>
      <c r="CX183" s="80"/>
      <c r="CY183" s="80"/>
      <c r="CZ183" s="80"/>
      <c r="DA183" s="80"/>
      <c r="DB183" s="80"/>
      <c r="DC183" s="80"/>
      <c r="DD183" s="80"/>
      <c r="DE183" s="80"/>
      <c r="DF183" s="80"/>
      <c r="DG183" s="80"/>
      <c r="DH183" s="80"/>
      <c r="DI183" s="80"/>
      <c r="DJ183" s="80"/>
      <c r="DK183" s="80"/>
      <c r="DL183" s="80"/>
      <c r="DM183" s="80"/>
      <c r="DN183" s="80"/>
      <c r="DO183" s="80"/>
      <c r="DP183" s="80"/>
      <c r="DQ183" s="80"/>
      <c r="DR183" s="80"/>
      <c r="DS183" s="80"/>
      <c r="DT183" s="80"/>
      <c r="DU183" s="80"/>
      <c r="DV183" s="80"/>
      <c r="DW183" s="80"/>
      <c r="DX183" s="80"/>
      <c r="DY183" s="80"/>
      <c r="DZ183" s="80"/>
      <c r="EA183" s="80"/>
      <c r="EB183" s="80"/>
      <c r="EC183" s="80"/>
      <c r="ED183" s="80"/>
      <c r="EE183" s="80"/>
      <c r="EF183" s="80"/>
      <c r="EG183" s="80"/>
      <c r="EH183" s="80"/>
      <c r="EI183" s="80"/>
      <c r="EJ183" s="80"/>
      <c r="EK183" s="80"/>
      <c r="EL183" s="80"/>
      <c r="EM183" s="80"/>
      <c r="EN183" s="80"/>
      <c r="EO183" s="80"/>
      <c r="EP183" s="80"/>
      <c r="EQ183" s="80"/>
      <c r="ER183" s="80"/>
      <c r="ES183" s="80"/>
      <c r="ET183" s="80"/>
      <c r="EU183" s="80"/>
      <c r="EV183" s="80"/>
      <c r="EW183" s="80"/>
      <c r="EX183" s="80"/>
      <c r="EY183" s="80"/>
      <c r="EZ183" s="80"/>
      <c r="FA183" s="80"/>
      <c r="FB183" s="80"/>
      <c r="FC183" s="80"/>
      <c r="FD183" s="80"/>
      <c r="FE183" s="80"/>
      <c r="FF183" s="80"/>
      <c r="FG183" s="80"/>
      <c r="FH183" s="80"/>
      <c r="FI183" s="80"/>
      <c r="FJ183" s="80"/>
      <c r="FK183" s="80"/>
      <c r="FL183" s="80"/>
      <c r="FM183" s="80"/>
      <c r="FN183" s="80"/>
      <c r="FO183" s="80"/>
      <c r="FP183" s="80"/>
      <c r="FQ183" s="80"/>
      <c r="FR183" s="80"/>
      <c r="FS183" s="80"/>
      <c r="FT183" s="80"/>
      <c r="FU183" s="80"/>
      <c r="FV183" s="80"/>
      <c r="FW183" s="80"/>
      <c r="FX183" s="80"/>
      <c r="FY183" s="80"/>
      <c r="FZ183" s="80"/>
      <c r="GA183" s="80"/>
      <c r="GB183" s="80"/>
      <c r="GC183" s="80"/>
      <c r="GD183" s="80"/>
      <c r="GE183" s="80"/>
      <c r="GF183" s="80"/>
      <c r="GG183" s="80"/>
      <c r="GH183" s="80"/>
      <c r="GI183" s="80"/>
      <c r="GJ183" s="80"/>
      <c r="GK183" s="80"/>
      <c r="GL183" s="80"/>
      <c r="GM183" s="80"/>
      <c r="GN183" s="80"/>
      <c r="GO183" s="80"/>
      <c r="GP183" s="80"/>
      <c r="GQ183" s="80"/>
      <c r="GR183" s="80"/>
      <c r="GS183" s="80"/>
      <c r="GT183" s="80"/>
      <c r="GU183" s="80"/>
      <c r="GV183" s="80"/>
      <c r="GW183" s="80"/>
      <c r="GX183" s="80"/>
      <c r="GY183" s="80"/>
      <c r="GZ183" s="80"/>
      <c r="HA183" s="80"/>
      <c r="HB183" s="80"/>
      <c r="HC183" s="80"/>
      <c r="HD183" s="80"/>
      <c r="HE183" s="80"/>
      <c r="HF183" s="80"/>
      <c r="HG183" s="80"/>
      <c r="HH183" s="80"/>
      <c r="HI183" s="80"/>
      <c r="HJ183" s="80"/>
      <c r="HK183" s="80"/>
      <c r="HL183" s="80"/>
      <c r="HM183" s="80"/>
      <c r="HN183" s="80"/>
      <c r="HO183" s="80"/>
      <c r="HP183" s="80"/>
      <c r="HQ183" s="80"/>
      <c r="HR183" s="80"/>
      <c r="HS183" s="80"/>
      <c r="HT183" s="80"/>
      <c r="HU183" s="80"/>
      <c r="HV183" s="80"/>
      <c r="HW183" s="80"/>
      <c r="HX183" s="80"/>
      <c r="HY183" s="80"/>
      <c r="HZ183" s="80"/>
      <c r="IA183" s="80"/>
      <c r="IB183" s="80"/>
      <c r="IC183" s="80"/>
      <c r="ID183" s="80"/>
      <c r="IE183" s="80"/>
      <c r="IF183" s="80"/>
      <c r="IG183" s="80"/>
      <c r="IH183" s="80"/>
      <c r="II183" s="80"/>
      <c r="IJ183" s="80"/>
      <c r="IK183" s="80"/>
      <c r="IL183" s="80"/>
      <c r="IM183" s="80"/>
      <c r="IN183" s="80"/>
      <c r="IO183" s="80"/>
      <c r="IP183" s="80"/>
      <c r="IQ183" s="80"/>
      <c r="IR183" s="80"/>
      <c r="IS183" s="80"/>
      <c r="IT183" s="80"/>
      <c r="IU183" s="80"/>
      <c r="IV183" s="80"/>
      <c r="IW183" s="80"/>
      <c r="IX183" s="80"/>
      <c r="IY183" s="80"/>
      <c r="IZ183" s="80"/>
      <c r="JA183" s="80"/>
      <c r="JB183" s="80"/>
      <c r="JC183" s="80"/>
      <c r="JD183" s="80"/>
      <c r="JE183" s="80"/>
      <c r="JF183" s="80"/>
      <c r="JG183" s="80"/>
      <c r="JH183" s="80"/>
      <c r="JI183" s="80"/>
      <c r="JJ183" s="80"/>
      <c r="JK183" s="80"/>
      <c r="JL183" s="80"/>
      <c r="JM183" s="80"/>
      <c r="JN183" s="80"/>
      <c r="JO183" s="80"/>
      <c r="JP183" s="80"/>
      <c r="JQ183" s="80"/>
      <c r="JR183" s="80"/>
      <c r="JS183" s="80"/>
      <c r="JT183" s="80"/>
      <c r="JU183" s="80"/>
      <c r="JV183" s="80"/>
      <c r="JW183" s="80"/>
      <c r="JX183" s="80"/>
      <c r="JY183" s="80"/>
      <c r="JZ183" s="80"/>
      <c r="KA183" s="80"/>
      <c r="KB183" s="80"/>
      <c r="KC183" s="80"/>
      <c r="KD183" s="80"/>
      <c r="KE183" s="80"/>
      <c r="KF183" s="80"/>
      <c r="KG183" s="80"/>
      <c r="KH183" s="80"/>
      <c r="KI183" s="80"/>
      <c r="KJ183" s="80"/>
      <c r="KK183" s="80"/>
      <c r="KL183" s="80"/>
      <c r="KM183" s="80"/>
      <c r="KN183" s="80"/>
      <c r="KO183" s="80"/>
      <c r="KP183" s="80"/>
      <c r="KQ183" s="80"/>
      <c r="KR183" s="80"/>
      <c r="KS183" s="80"/>
      <c r="KT183" s="80"/>
      <c r="KU183" s="80"/>
      <c r="KV183" s="80"/>
      <c r="KW183" s="80"/>
      <c r="KX183" s="80"/>
      <c r="KY183" s="80"/>
      <c r="KZ183" s="80"/>
      <c r="LA183" s="80"/>
      <c r="LB183" s="80"/>
      <c r="LC183" s="80"/>
      <c r="LD183" s="80"/>
      <c r="LE183" s="80"/>
      <c r="LF183" s="80"/>
      <c r="LG183" s="80"/>
      <c r="LH183" s="80"/>
      <c r="LI183" s="80"/>
      <c r="LJ183" s="80"/>
      <c r="LK183" s="80"/>
      <c r="LL183" s="80"/>
      <c r="LM183" s="80"/>
      <c r="LN183" s="80"/>
      <c r="LO183" s="80"/>
      <c r="LP183" s="80"/>
      <c r="LQ183" s="80"/>
      <c r="LR183" s="80"/>
      <c r="LS183" s="80"/>
      <c r="LT183" s="80"/>
      <c r="LU183" s="80"/>
      <c r="LV183" s="80"/>
      <c r="LW183" s="80"/>
      <c r="LX183" s="80"/>
      <c r="LY183" s="80"/>
      <c r="LZ183" s="80"/>
      <c r="MA183" s="80"/>
      <c r="MB183" s="80"/>
      <c r="MC183" s="80"/>
      <c r="MD183" s="80"/>
      <c r="ME183" s="80"/>
      <c r="MF183" s="80"/>
      <c r="MG183" s="80"/>
      <c r="MH183" s="80"/>
      <c r="MI183" s="80"/>
      <c r="MJ183" s="80"/>
      <c r="MK183" s="80"/>
      <c r="ML183" s="80"/>
      <c r="MM183" s="80"/>
      <c r="MN183" s="80"/>
      <c r="MO183" s="80"/>
      <c r="MP183" s="80"/>
      <c r="MQ183" s="80"/>
      <c r="MR183" s="80"/>
      <c r="MS183" s="80"/>
      <c r="MT183" s="80"/>
      <c r="MU183" s="80"/>
      <c r="MV183" s="80"/>
      <c r="MW183" s="80"/>
      <c r="MX183" s="80"/>
      <c r="MY183" s="80"/>
      <c r="MZ183" s="80"/>
      <c r="NA183" s="80"/>
      <c r="NB183" s="80"/>
      <c r="NC183" s="80"/>
      <c r="ND183" s="80"/>
      <c r="NE183" s="80"/>
      <c r="NF183" s="80"/>
      <c r="NG183" s="80"/>
      <c r="NH183" s="80"/>
      <c r="NI183" s="80"/>
      <c r="NJ183" s="80"/>
      <c r="NK183" s="80"/>
      <c r="NL183" s="80"/>
      <c r="NM183" s="80"/>
      <c r="NN183" s="80"/>
      <c r="NO183" s="80"/>
      <c r="NP183" s="80"/>
      <c r="NQ183" s="80"/>
      <c r="NR183" s="80"/>
      <c r="NS183" s="80"/>
      <c r="NT183" s="80"/>
      <c r="NU183" s="80"/>
      <c r="NV183" s="80"/>
      <c r="NW183" s="80"/>
      <c r="NX183" s="80"/>
      <c r="NY183" s="80"/>
      <c r="NZ183" s="80"/>
      <c r="OA183" s="80"/>
      <c r="OB183" s="80"/>
      <c r="OC183" s="80"/>
      <c r="OD183" s="80"/>
      <c r="OE183" s="80"/>
      <c r="OF183" s="80"/>
      <c r="OG183" s="80"/>
      <c r="OH183" s="80"/>
      <c r="OI183" s="80"/>
      <c r="OJ183" s="80"/>
      <c r="OK183" s="80"/>
      <c r="OL183" s="80"/>
      <c r="OM183" s="80"/>
      <c r="ON183" s="80"/>
      <c r="OO183" s="80"/>
      <c r="OP183" s="80"/>
      <c r="OQ183" s="80"/>
      <c r="OR183" s="80"/>
      <c r="OS183" s="80"/>
      <c r="OT183" s="80"/>
      <c r="OU183" s="80"/>
      <c r="OV183" s="80"/>
      <c r="OW183" s="80"/>
      <c r="OX183" s="80"/>
      <c r="OY183" s="80"/>
      <c r="OZ183" s="80"/>
      <c r="PA183" s="80"/>
      <c r="PB183" s="80"/>
      <c r="PC183" s="80"/>
      <c r="PD183" s="80"/>
      <c r="PE183" s="80"/>
      <c r="PF183" s="80"/>
      <c r="PG183" s="80"/>
      <c r="PH183" s="80"/>
      <c r="PI183" s="80"/>
      <c r="PJ183" s="80"/>
      <c r="PK183" s="80"/>
      <c r="PL183" s="80"/>
      <c r="PM183" s="80"/>
      <c r="PN183" s="80"/>
      <c r="PO183" s="80"/>
      <c r="PP183" s="80"/>
      <c r="PQ183" s="80"/>
      <c r="PR183" s="80"/>
      <c r="PS183" s="80"/>
      <c r="PT183" s="80"/>
      <c r="PU183" s="80"/>
      <c r="PV183" s="80"/>
      <c r="PW183" s="80"/>
      <c r="PX183" s="80"/>
      <c r="PY183" s="80"/>
      <c r="PZ183" s="80"/>
      <c r="QA183" s="80"/>
      <c r="QB183" s="80"/>
      <c r="QC183" s="80"/>
      <c r="QD183" s="80"/>
      <c r="QE183" s="80"/>
      <c r="QF183" s="80"/>
      <c r="QG183" s="80"/>
      <c r="QH183" s="80"/>
      <c r="QI183" s="80"/>
      <c r="QJ183" s="80"/>
      <c r="QK183" s="80"/>
      <c r="QL183" s="80"/>
      <c r="QM183" s="80"/>
      <c r="QN183" s="80"/>
      <c r="QO183" s="80"/>
      <c r="QP183" s="80"/>
      <c r="QQ183" s="80"/>
      <c r="QR183" s="80"/>
      <c r="QS183" s="80"/>
      <c r="QT183" s="80"/>
      <c r="QU183" s="80"/>
      <c r="QV183" s="80"/>
      <c r="QW183" s="80"/>
      <c r="QX183" s="80"/>
      <c r="QY183" s="80"/>
      <c r="QZ183" s="80"/>
      <c r="RA183" s="80"/>
      <c r="RB183" s="80"/>
      <c r="RC183" s="80"/>
      <c r="RD183" s="80"/>
      <c r="RE183" s="80"/>
      <c r="RF183" s="80"/>
      <c r="RG183" s="80"/>
      <c r="RH183" s="80"/>
      <c r="RI183" s="80"/>
      <c r="RJ183" s="80"/>
      <c r="RK183" s="80"/>
      <c r="RL183" s="80"/>
      <c r="RM183" s="80"/>
      <c r="RN183" s="80"/>
      <c r="RO183" s="80"/>
      <c r="RP183" s="80"/>
      <c r="RQ183" s="80"/>
      <c r="RR183" s="80"/>
      <c r="RS183" s="80"/>
      <c r="RT183" s="80"/>
      <c r="RU183" s="80"/>
      <c r="RV183" s="80"/>
      <c r="RW183" s="80"/>
      <c r="RX183" s="80"/>
      <c r="RY183" s="80"/>
      <c r="RZ183" s="80"/>
      <c r="SA183" s="80"/>
      <c r="SB183" s="80"/>
      <c r="SC183" s="80"/>
      <c r="SD183" s="80"/>
      <c r="SE183" s="80"/>
      <c r="SF183" s="80"/>
      <c r="SG183" s="80"/>
      <c r="SH183" s="80"/>
      <c r="SI183" s="80"/>
      <c r="SJ183" s="80"/>
      <c r="SK183" s="80"/>
      <c r="SL183" s="80"/>
      <c r="SM183" s="80"/>
      <c r="SN183" s="80"/>
      <c r="SO183" s="80"/>
      <c r="SP183" s="80"/>
      <c r="SQ183" s="80"/>
      <c r="SR183" s="80"/>
      <c r="SS183" s="80"/>
      <c r="ST183" s="80"/>
      <c r="SU183" s="80"/>
      <c r="SV183" s="80"/>
      <c r="SW183" s="80"/>
      <c r="SX183" s="80"/>
      <c r="SY183" s="80"/>
      <c r="SZ183" s="80"/>
      <c r="TA183" s="80"/>
      <c r="TB183" s="80"/>
      <c r="TC183" s="80"/>
      <c r="TD183" s="80"/>
      <c r="TE183" s="80"/>
      <c r="TF183" s="80"/>
      <c r="TG183" s="80"/>
      <c r="TH183" s="80"/>
      <c r="TI183" s="80"/>
      <c r="TJ183" s="80"/>
      <c r="TK183" s="80"/>
      <c r="TL183" s="80"/>
      <c r="TM183" s="80"/>
      <c r="TN183" s="80"/>
      <c r="TO183" s="80"/>
      <c r="TP183" s="80"/>
      <c r="TQ183" s="80"/>
      <c r="TR183" s="80"/>
      <c r="TS183" s="80"/>
      <c r="TT183" s="80"/>
      <c r="TU183" s="80"/>
      <c r="TV183" s="80"/>
      <c r="TW183" s="80"/>
      <c r="TX183" s="80"/>
      <c r="TY183" s="80"/>
      <c r="TZ183" s="80"/>
      <c r="UA183" s="80"/>
      <c r="UB183" s="80"/>
      <c r="UC183" s="80"/>
      <c r="UD183" s="80"/>
      <c r="UE183" s="80"/>
      <c r="UF183" s="80"/>
      <c r="UG183" s="80"/>
      <c r="UH183" s="80"/>
      <c r="UI183" s="80"/>
      <c r="UJ183" s="80"/>
      <c r="UK183" s="80"/>
      <c r="UL183" s="80"/>
      <c r="UM183" s="80"/>
      <c r="UN183" s="80"/>
      <c r="UO183" s="80"/>
      <c r="UP183" s="80"/>
      <c r="UQ183" s="80"/>
      <c r="UR183" s="80"/>
      <c r="US183" s="80"/>
      <c r="UT183" s="80"/>
      <c r="UU183" s="80"/>
      <c r="UV183" s="80"/>
      <c r="UW183" s="80"/>
      <c r="UX183" s="80"/>
      <c r="UY183" s="80"/>
      <c r="UZ183" s="80"/>
      <c r="VA183" s="80"/>
      <c r="VB183" s="80"/>
      <c r="VC183" s="80"/>
      <c r="VD183" s="80"/>
      <c r="VE183" s="80"/>
      <c r="VF183" s="80"/>
      <c r="VG183" s="80"/>
      <c r="VH183" s="80"/>
      <c r="VI183" s="80"/>
      <c r="VJ183" s="80"/>
      <c r="VK183" s="80"/>
      <c r="VL183" s="80"/>
      <c r="VM183" s="80"/>
      <c r="VN183" s="80"/>
      <c r="VO183" s="80"/>
      <c r="VP183" s="80"/>
      <c r="VQ183" s="80"/>
      <c r="VR183" s="80"/>
      <c r="VS183" s="80"/>
      <c r="VT183" s="80"/>
      <c r="VU183" s="80"/>
      <c r="VV183" s="80"/>
      <c r="VW183" s="80"/>
      <c r="VX183" s="80"/>
      <c r="VY183" s="80"/>
      <c r="VZ183" s="80"/>
      <c r="WA183" s="80"/>
      <c r="WB183" s="80"/>
      <c r="WC183" s="80"/>
      <c r="WD183" s="80"/>
      <c r="WE183" s="80"/>
      <c r="WF183" s="80"/>
      <c r="WG183" s="80"/>
      <c r="WH183" s="80"/>
      <c r="WI183" s="80"/>
      <c r="WJ183" s="80"/>
      <c r="WK183" s="80"/>
      <c r="WL183" s="80"/>
      <c r="WM183" s="80"/>
      <c r="WN183" s="80"/>
      <c r="WO183" s="80"/>
      <c r="WP183" s="80"/>
      <c r="WQ183" s="80"/>
      <c r="WR183" s="80"/>
      <c r="WS183" s="80"/>
      <c r="WT183" s="80"/>
      <c r="WU183" s="80"/>
      <c r="WV183" s="80"/>
      <c r="WW183" s="80"/>
      <c r="WX183" s="80"/>
      <c r="WY183" s="80"/>
      <c r="WZ183" s="80"/>
      <c r="XA183" s="80"/>
      <c r="XB183" s="80"/>
      <c r="XC183" s="80"/>
      <c r="XD183" s="80"/>
      <c r="XE183" s="80"/>
      <c r="XF183" s="80"/>
      <c r="XG183" s="80"/>
      <c r="XH183" s="80"/>
      <c r="XI183" s="80"/>
      <c r="XJ183" s="80"/>
      <c r="XK183" s="80"/>
      <c r="XL183" s="80"/>
      <c r="XM183" s="80"/>
      <c r="XN183" s="80"/>
      <c r="XO183" s="80"/>
      <c r="XP183" s="80"/>
      <c r="XQ183" s="80"/>
      <c r="XR183" s="80"/>
      <c r="XS183" s="80"/>
      <c r="XT183" s="80"/>
      <c r="XU183" s="80"/>
      <c r="XV183" s="80"/>
      <c r="XW183" s="80"/>
      <c r="XX183" s="80"/>
      <c r="XY183" s="80"/>
      <c r="XZ183" s="80"/>
      <c r="YA183" s="80"/>
      <c r="YB183" s="80"/>
      <c r="YC183" s="80"/>
      <c r="YD183" s="80"/>
      <c r="YE183" s="80"/>
      <c r="YF183" s="80"/>
      <c r="YG183" s="80"/>
      <c r="YH183" s="80"/>
      <c r="YI183" s="80"/>
      <c r="YJ183" s="80"/>
      <c r="YK183" s="80"/>
      <c r="YL183" s="80"/>
      <c r="YM183" s="80"/>
      <c r="YN183" s="80"/>
      <c r="YO183" s="80"/>
      <c r="YP183" s="80"/>
      <c r="YQ183" s="80"/>
      <c r="YR183" s="80"/>
      <c r="YS183" s="80"/>
      <c r="YT183" s="80"/>
      <c r="YU183" s="80"/>
      <c r="YV183" s="80"/>
      <c r="YW183" s="80"/>
      <c r="YX183" s="80"/>
      <c r="YY183" s="80"/>
      <c r="YZ183" s="80"/>
      <c r="ZA183" s="80"/>
      <c r="ZB183" s="80"/>
      <c r="ZC183" s="80"/>
      <c r="ZD183" s="80"/>
      <c r="ZE183" s="80"/>
      <c r="ZF183" s="80"/>
      <c r="ZG183" s="80"/>
      <c r="ZH183" s="80"/>
      <c r="ZI183" s="80"/>
      <c r="ZJ183" s="80"/>
      <c r="ZK183" s="80"/>
      <c r="ZL183" s="80"/>
      <c r="ZM183" s="80"/>
      <c r="ZN183" s="80"/>
      <c r="ZO183" s="80"/>
      <c r="ZP183" s="80"/>
      <c r="ZQ183" s="80"/>
      <c r="ZR183" s="80"/>
      <c r="ZS183" s="80"/>
      <c r="ZT183" s="80"/>
      <c r="ZU183" s="80"/>
      <c r="ZV183" s="80"/>
      <c r="ZW183" s="80"/>
      <c r="ZX183" s="80"/>
      <c r="ZY183" s="80"/>
      <c r="ZZ183" s="80"/>
      <c r="AAA183" s="80"/>
      <c r="AAB183" s="80"/>
      <c r="AAC183" s="80"/>
      <c r="AAD183" s="80"/>
      <c r="AAE183" s="80"/>
      <c r="AAF183" s="80"/>
      <c r="AAG183" s="80"/>
      <c r="AAH183" s="80"/>
      <c r="AAI183" s="80"/>
      <c r="AAJ183" s="80"/>
      <c r="AAK183" s="80"/>
      <c r="AAL183" s="80"/>
      <c r="AAM183" s="80"/>
      <c r="AAN183" s="80"/>
      <c r="AAO183" s="80"/>
      <c r="AAP183" s="80"/>
      <c r="AAQ183" s="80"/>
      <c r="AAR183" s="80"/>
      <c r="AAS183" s="80"/>
      <c r="AAT183" s="80"/>
      <c r="AAU183" s="80"/>
      <c r="AAV183" s="80"/>
      <c r="AAW183" s="80"/>
      <c r="AAX183" s="80"/>
      <c r="AAY183" s="80"/>
      <c r="AAZ183" s="80"/>
      <c r="ABA183" s="80"/>
      <c r="ABB183" s="80"/>
      <c r="ABC183" s="80"/>
      <c r="ABD183" s="80"/>
      <c r="ABE183" s="80"/>
      <c r="ABF183" s="80"/>
      <c r="ABG183" s="80"/>
      <c r="ABH183" s="80"/>
      <c r="ABI183" s="80"/>
      <c r="ABJ183" s="80"/>
      <c r="ABK183" s="80"/>
      <c r="ABL183" s="80"/>
      <c r="ABM183" s="80"/>
      <c r="ABN183" s="80"/>
      <c r="ABO183" s="80"/>
      <c r="ABP183" s="80"/>
      <c r="ABQ183" s="80"/>
      <c r="ABR183" s="80"/>
      <c r="ABS183" s="80"/>
      <c r="ABT183" s="80"/>
      <c r="ABU183" s="80"/>
      <c r="ABV183" s="80"/>
      <c r="ABW183" s="80"/>
      <c r="ABX183" s="80"/>
      <c r="ABY183" s="80"/>
      <c r="ABZ183" s="80"/>
      <c r="ACA183" s="80"/>
      <c r="ACB183" s="80"/>
      <c r="ACC183" s="80"/>
      <c r="ACD183" s="80"/>
      <c r="ACE183" s="80"/>
      <c r="ACF183" s="80"/>
      <c r="ACG183" s="80"/>
      <c r="ACH183" s="80"/>
      <c r="ACI183" s="80"/>
      <c r="ACJ183" s="80"/>
      <c r="ACK183" s="80"/>
      <c r="ACL183" s="80"/>
      <c r="ACM183" s="80"/>
      <c r="ACN183" s="80"/>
      <c r="ACO183" s="80"/>
      <c r="ACP183" s="80"/>
      <c r="ACQ183" s="80"/>
      <c r="ACR183" s="80"/>
      <c r="ACS183" s="80"/>
      <c r="ACT183" s="80"/>
      <c r="ACU183" s="80"/>
      <c r="ACV183" s="80"/>
      <c r="ACW183" s="80"/>
      <c r="ACX183" s="80"/>
      <c r="ACY183" s="80"/>
      <c r="ACZ183" s="80"/>
      <c r="ADA183" s="80"/>
      <c r="ADB183" s="80"/>
      <c r="ADC183" s="80"/>
      <c r="ADD183" s="80"/>
      <c r="ADE183" s="80"/>
      <c r="ADF183" s="80"/>
      <c r="ADG183" s="80"/>
      <c r="ADH183" s="80"/>
      <c r="ADI183" s="80"/>
      <c r="ADJ183" s="80"/>
      <c r="ADK183" s="80"/>
      <c r="ADL183" s="80"/>
      <c r="ADM183" s="80"/>
      <c r="ADN183" s="80"/>
      <c r="ADO183" s="80"/>
      <c r="ADP183" s="80"/>
      <c r="ADQ183" s="80"/>
      <c r="ADR183" s="80"/>
      <c r="ADS183" s="80"/>
      <c r="ADT183" s="80"/>
      <c r="ADU183" s="80"/>
      <c r="ADV183" s="80"/>
      <c r="ADW183" s="80"/>
      <c r="ADX183" s="80"/>
      <c r="ADY183" s="80"/>
      <c r="ADZ183" s="80"/>
      <c r="AEA183" s="80"/>
      <c r="AEB183" s="80"/>
      <c r="AEC183" s="80"/>
      <c r="AED183" s="80"/>
      <c r="AEE183" s="80"/>
      <c r="AEF183" s="80"/>
      <c r="AEG183" s="80"/>
      <c r="AEH183" s="80"/>
      <c r="AEI183" s="80"/>
      <c r="AEJ183" s="80"/>
      <c r="AEK183" s="80"/>
      <c r="AEL183" s="80"/>
      <c r="AEM183" s="80"/>
      <c r="AEN183" s="80"/>
      <c r="AEO183" s="80"/>
      <c r="AEP183" s="80"/>
      <c r="AEQ183" s="80"/>
      <c r="AER183" s="80"/>
      <c r="AES183" s="80"/>
      <c r="AET183" s="80"/>
      <c r="AEU183" s="80"/>
      <c r="AEV183" s="80"/>
      <c r="AEW183" s="80"/>
      <c r="AEX183" s="80"/>
      <c r="AEY183" s="80"/>
      <c r="AEZ183" s="80"/>
      <c r="AFA183" s="80"/>
      <c r="AFB183" s="80"/>
      <c r="AFC183" s="80"/>
      <c r="AFD183" s="80"/>
      <c r="AFE183" s="80"/>
      <c r="AFF183" s="80"/>
      <c r="AFG183" s="80"/>
      <c r="AFH183" s="80"/>
      <c r="AFI183" s="80"/>
      <c r="AFJ183" s="80"/>
      <c r="AFK183" s="80"/>
      <c r="AFL183" s="80"/>
      <c r="AFM183" s="80"/>
      <c r="AFN183" s="80"/>
      <c r="AFO183" s="80"/>
      <c r="AFP183" s="80"/>
      <c r="AFQ183" s="80"/>
      <c r="AFR183" s="80"/>
      <c r="AFS183" s="80"/>
      <c r="AFT183" s="80"/>
      <c r="AFU183" s="80"/>
      <c r="AFV183" s="80"/>
      <c r="AFW183" s="80"/>
      <c r="AFX183" s="80"/>
      <c r="AFY183" s="80"/>
      <c r="AFZ183" s="80"/>
      <c r="AGA183" s="80"/>
      <c r="AGB183" s="80"/>
      <c r="AGC183" s="80"/>
      <c r="AGD183" s="80"/>
      <c r="AGE183" s="80"/>
      <c r="AGF183" s="80"/>
      <c r="AGG183" s="80"/>
      <c r="AGH183" s="80"/>
      <c r="AGI183" s="80"/>
      <c r="AGJ183" s="80"/>
      <c r="AGK183" s="80"/>
      <c r="AGL183" s="80"/>
      <c r="AGM183" s="80"/>
      <c r="AGN183" s="80"/>
      <c r="AGO183" s="80"/>
      <c r="AGP183" s="80"/>
      <c r="AGQ183" s="80"/>
      <c r="AGR183" s="80"/>
      <c r="AGS183" s="80"/>
      <c r="AGT183" s="80"/>
      <c r="AGU183" s="80"/>
      <c r="AGV183" s="80"/>
      <c r="AGW183" s="80"/>
      <c r="AGX183" s="80"/>
      <c r="AGY183" s="80"/>
      <c r="AGZ183" s="80"/>
      <c r="AHA183" s="80"/>
      <c r="AHB183" s="80"/>
      <c r="AHC183" s="80"/>
      <c r="AHD183" s="80"/>
      <c r="AHE183" s="80"/>
      <c r="AHF183" s="80"/>
      <c r="AHG183" s="80"/>
      <c r="AHH183" s="80"/>
      <c r="AHI183" s="80"/>
      <c r="AHJ183" s="80"/>
      <c r="AHK183" s="80"/>
      <c r="AHL183" s="80"/>
      <c r="AHM183" s="80"/>
      <c r="AHN183" s="80"/>
      <c r="AHO183" s="80"/>
      <c r="AHP183" s="80"/>
      <c r="AHQ183" s="80"/>
      <c r="AHR183" s="80"/>
      <c r="AHS183" s="80"/>
      <c r="AHT183" s="80"/>
      <c r="AHU183" s="80"/>
      <c r="AHV183" s="80"/>
      <c r="AHW183" s="80"/>
      <c r="AHX183" s="80"/>
      <c r="AHY183" s="80"/>
      <c r="AHZ183" s="80"/>
      <c r="AIA183" s="80"/>
      <c r="AIB183" s="80"/>
      <c r="AIC183" s="80"/>
      <c r="AID183" s="80"/>
      <c r="AIE183" s="80"/>
      <c r="AIF183" s="80"/>
      <c r="AIG183" s="80"/>
      <c r="AIH183" s="80"/>
      <c r="AII183" s="80"/>
      <c r="AIJ183" s="80"/>
      <c r="AIK183" s="80"/>
      <c r="AIL183" s="80"/>
      <c r="AIM183" s="80"/>
      <c r="AIN183" s="80"/>
      <c r="AIO183" s="80"/>
      <c r="AIP183" s="80"/>
      <c r="AIQ183" s="80"/>
      <c r="AIR183" s="80"/>
      <c r="AIS183" s="80"/>
      <c r="AIT183" s="80"/>
      <c r="AIU183" s="80"/>
      <c r="AIV183" s="80"/>
      <c r="AIW183" s="80"/>
      <c r="AIX183" s="80"/>
      <c r="AIY183" s="80"/>
      <c r="AIZ183" s="80"/>
      <c r="AJA183" s="80"/>
      <c r="AJB183" s="80"/>
      <c r="AJC183" s="80"/>
      <c r="AJD183" s="80"/>
      <c r="AJE183" s="80"/>
      <c r="AJF183" s="80"/>
      <c r="AJG183" s="80"/>
      <c r="AJH183" s="80"/>
      <c r="AJI183" s="80"/>
      <c r="AJJ183" s="80"/>
      <c r="AJK183" s="80"/>
      <c r="AJL183" s="80"/>
      <c r="AJM183" s="80"/>
      <c r="AJN183" s="80"/>
      <c r="AJO183" s="80"/>
      <c r="AJP183" s="80"/>
      <c r="AJQ183" s="80"/>
      <c r="AJR183" s="80"/>
      <c r="AJS183" s="80"/>
      <c r="AJT183" s="80"/>
      <c r="AJU183" s="80"/>
      <c r="AJV183" s="80"/>
      <c r="AJW183" s="80"/>
      <c r="AJX183" s="80"/>
      <c r="AJY183" s="80"/>
      <c r="AJZ183" s="80"/>
      <c r="AKA183" s="80"/>
      <c r="AKB183" s="80"/>
      <c r="AKC183" s="80"/>
      <c r="AKD183" s="80"/>
      <c r="AKE183" s="80"/>
      <c r="AKF183" s="80"/>
      <c r="AKG183" s="80"/>
      <c r="AKH183" s="80"/>
      <c r="AKI183" s="80"/>
      <c r="AKJ183" s="80"/>
      <c r="AKK183" s="80"/>
      <c r="AKL183" s="80"/>
      <c r="AKM183" s="80"/>
      <c r="AKN183" s="80"/>
      <c r="AKO183" s="80"/>
      <c r="AKP183" s="80"/>
      <c r="AKQ183" s="80"/>
      <c r="AKR183" s="80"/>
      <c r="AKS183" s="80"/>
      <c r="AKT183" s="80"/>
      <c r="AKU183" s="80"/>
      <c r="AKV183" s="80"/>
      <c r="AKW183" s="80"/>
      <c r="AKX183" s="80"/>
      <c r="AKY183" s="80"/>
      <c r="AKZ183" s="80"/>
      <c r="ALA183" s="80"/>
      <c r="ALB183" s="80"/>
      <c r="ALC183" s="80"/>
      <c r="ALD183" s="80"/>
      <c r="ALE183" s="80"/>
      <c r="ALF183" s="80"/>
      <c r="ALG183" s="80"/>
      <c r="ALH183" s="80"/>
      <c r="ALI183" s="80"/>
      <c r="ALJ183" s="80"/>
      <c r="ALK183" s="80"/>
      <c r="ALL183" s="80"/>
      <c r="ALM183" s="80"/>
      <c r="ALN183" s="80"/>
      <c r="ALO183" s="80"/>
      <c r="ALP183" s="80"/>
      <c r="ALQ183" s="80"/>
      <c r="ALR183" s="80"/>
      <c r="ALS183" s="80"/>
      <c r="ALT183" s="80"/>
      <c r="ALU183" s="80"/>
      <c r="ALV183" s="80"/>
      <c r="ALW183" s="80"/>
      <c r="ALX183" s="80"/>
      <c r="ALY183" s="80"/>
      <c r="ALZ183" s="80"/>
      <c r="AMA183" s="80"/>
      <c r="AMB183" s="80"/>
      <c r="AMC183" s="80"/>
      <c r="AMD183" s="80"/>
      <c r="AME183" s="80"/>
      <c r="AMF183" s="80"/>
      <c r="AMG183" s="80"/>
      <c r="AMH183" s="80"/>
      <c r="AMI183" s="80"/>
      <c r="AMJ183" s="80"/>
    </row>
    <row r="184" spans="1:1024">
      <c r="A184" s="202"/>
      <c r="B184" s="215"/>
      <c r="C184" s="203"/>
      <c r="D184" s="68"/>
      <c r="E184" s="204"/>
      <c r="F184" s="204"/>
      <c r="G184" s="204"/>
      <c r="H184" s="205"/>
      <c r="I184" s="247"/>
      <c r="J184" s="251"/>
      <c r="K184" s="83"/>
      <c r="P184" s="84"/>
    </row>
    <row r="185" spans="1:1024" ht="114" customHeight="1">
      <c r="A185" s="202"/>
      <c r="B185" s="215" t="s">
        <v>76</v>
      </c>
      <c r="C185" s="214" t="s">
        <v>77</v>
      </c>
      <c r="D185" s="68"/>
      <c r="E185" s="204"/>
      <c r="F185" s="204"/>
      <c r="G185" s="204"/>
      <c r="H185" s="205">
        <v>42</v>
      </c>
      <c r="I185" s="247">
        <v>0</v>
      </c>
      <c r="J185" s="251">
        <f>H185*I185</f>
        <v>0</v>
      </c>
      <c r="K185" s="83"/>
      <c r="P185" s="84"/>
    </row>
    <row r="186" spans="1:1024" s="70" customFormat="1" ht="15.75" customHeight="1">
      <c r="A186" s="202"/>
      <c r="B186" s="215"/>
      <c r="C186" s="214"/>
      <c r="D186" s="68"/>
      <c r="E186" s="204"/>
      <c r="F186" s="204"/>
      <c r="G186" s="204"/>
      <c r="H186" s="205"/>
      <c r="I186" s="247"/>
      <c r="J186" s="251"/>
      <c r="K186" s="83"/>
      <c r="L186" s="69"/>
      <c r="P186" s="84"/>
    </row>
    <row r="187" spans="1:1024" s="70" customFormat="1" ht="15.75" customHeight="1">
      <c r="A187" s="202"/>
      <c r="B187" s="215"/>
      <c r="C187" s="214"/>
      <c r="D187" s="68"/>
      <c r="E187" s="204"/>
      <c r="F187" s="204"/>
      <c r="G187" s="204"/>
      <c r="H187" s="205"/>
      <c r="I187" s="247"/>
      <c r="J187" s="251"/>
      <c r="K187" s="83"/>
      <c r="L187" s="69"/>
      <c r="P187" s="84"/>
    </row>
    <row r="188" spans="1:1024" s="82" customFormat="1" ht="15.75">
      <c r="A188" s="129" t="s">
        <v>6</v>
      </c>
      <c r="B188" s="210"/>
      <c r="C188" s="211" t="s">
        <v>107</v>
      </c>
      <c r="D188" s="78"/>
      <c r="E188" s="212"/>
      <c r="F188" s="212"/>
      <c r="G188" s="212"/>
      <c r="H188" s="130"/>
      <c r="I188" s="246"/>
      <c r="J188" s="129"/>
      <c r="K188" s="79"/>
      <c r="L188" s="79"/>
      <c r="M188" s="80"/>
      <c r="N188" s="80"/>
      <c r="O188" s="80"/>
      <c r="P188" s="81"/>
      <c r="Q188" s="80"/>
      <c r="R188" s="80"/>
      <c r="S188" s="80"/>
      <c r="T188" s="80"/>
      <c r="U188" s="80"/>
      <c r="V188" s="80"/>
      <c r="W188" s="80"/>
      <c r="X188" s="80"/>
      <c r="Y188" s="80"/>
      <c r="Z188" s="80"/>
      <c r="AA188" s="80"/>
      <c r="AB188" s="80"/>
      <c r="AC188" s="80"/>
      <c r="AD188" s="80"/>
      <c r="AE188" s="80"/>
      <c r="AF188" s="80"/>
      <c r="AG188" s="80"/>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c r="BE188" s="80"/>
      <c r="BF188" s="80"/>
      <c r="BG188" s="80"/>
      <c r="BH188" s="80"/>
      <c r="BI188" s="80"/>
      <c r="BJ188" s="80"/>
      <c r="BK188" s="80"/>
      <c r="BL188" s="80"/>
      <c r="BM188" s="80"/>
      <c r="BN188" s="80"/>
      <c r="BO188" s="80"/>
      <c r="BP188" s="80"/>
      <c r="BQ188" s="80"/>
      <c r="BR188" s="80"/>
      <c r="BS188" s="80"/>
      <c r="BT188" s="80"/>
      <c r="BU188" s="80"/>
      <c r="BV188" s="80"/>
      <c r="BW188" s="80"/>
      <c r="BX188" s="80"/>
      <c r="BY188" s="80"/>
      <c r="BZ188" s="80"/>
      <c r="CA188" s="80"/>
      <c r="CB188" s="80"/>
      <c r="CC188" s="80"/>
      <c r="CD188" s="80"/>
      <c r="CE188" s="80"/>
      <c r="CF188" s="80"/>
      <c r="CG188" s="80"/>
      <c r="CH188" s="80"/>
      <c r="CI188" s="80"/>
      <c r="CJ188" s="80"/>
      <c r="CK188" s="80"/>
      <c r="CL188" s="80"/>
      <c r="CM188" s="80"/>
      <c r="CN188" s="80"/>
      <c r="CO188" s="80"/>
      <c r="CP188" s="80"/>
      <c r="CQ188" s="80"/>
      <c r="CR188" s="80"/>
      <c r="CS188" s="80"/>
      <c r="CT188" s="80"/>
      <c r="CU188" s="80"/>
      <c r="CV188" s="80"/>
      <c r="CW188" s="80"/>
      <c r="CX188" s="80"/>
      <c r="CY188" s="80"/>
      <c r="CZ188" s="80"/>
      <c r="DA188" s="80"/>
      <c r="DB188" s="80"/>
      <c r="DC188" s="80"/>
      <c r="DD188" s="80"/>
      <c r="DE188" s="80"/>
      <c r="DF188" s="80"/>
      <c r="DG188" s="80"/>
      <c r="DH188" s="80"/>
      <c r="DI188" s="80"/>
      <c r="DJ188" s="80"/>
      <c r="DK188" s="80"/>
      <c r="DL188" s="80"/>
      <c r="DM188" s="80"/>
      <c r="DN188" s="80"/>
      <c r="DO188" s="80"/>
      <c r="DP188" s="80"/>
      <c r="DQ188" s="80"/>
      <c r="DR188" s="80"/>
      <c r="DS188" s="80"/>
      <c r="DT188" s="80"/>
      <c r="DU188" s="80"/>
      <c r="DV188" s="80"/>
      <c r="DW188" s="80"/>
      <c r="DX188" s="80"/>
      <c r="DY188" s="80"/>
      <c r="DZ188" s="80"/>
      <c r="EA188" s="80"/>
      <c r="EB188" s="80"/>
      <c r="EC188" s="80"/>
      <c r="ED188" s="80"/>
      <c r="EE188" s="80"/>
      <c r="EF188" s="80"/>
      <c r="EG188" s="80"/>
      <c r="EH188" s="80"/>
      <c r="EI188" s="80"/>
      <c r="EJ188" s="80"/>
      <c r="EK188" s="80"/>
      <c r="EL188" s="80"/>
      <c r="EM188" s="80"/>
      <c r="EN188" s="80"/>
      <c r="EO188" s="80"/>
      <c r="EP188" s="80"/>
      <c r="EQ188" s="80"/>
      <c r="ER188" s="80"/>
      <c r="ES188" s="80"/>
      <c r="ET188" s="80"/>
      <c r="EU188" s="80"/>
      <c r="EV188" s="80"/>
      <c r="EW188" s="80"/>
      <c r="EX188" s="80"/>
      <c r="EY188" s="80"/>
      <c r="EZ188" s="80"/>
      <c r="FA188" s="80"/>
      <c r="FB188" s="80"/>
      <c r="FC188" s="80"/>
      <c r="FD188" s="80"/>
      <c r="FE188" s="80"/>
      <c r="FF188" s="80"/>
      <c r="FG188" s="80"/>
      <c r="FH188" s="80"/>
      <c r="FI188" s="80"/>
      <c r="FJ188" s="80"/>
      <c r="FK188" s="80"/>
      <c r="FL188" s="80"/>
      <c r="FM188" s="80"/>
      <c r="FN188" s="80"/>
      <c r="FO188" s="80"/>
      <c r="FP188" s="80"/>
      <c r="FQ188" s="80"/>
      <c r="FR188" s="80"/>
      <c r="FS188" s="80"/>
      <c r="FT188" s="80"/>
      <c r="FU188" s="80"/>
      <c r="FV188" s="80"/>
      <c r="FW188" s="80"/>
      <c r="FX188" s="80"/>
      <c r="FY188" s="80"/>
      <c r="FZ188" s="80"/>
      <c r="GA188" s="80"/>
      <c r="GB188" s="80"/>
      <c r="GC188" s="80"/>
      <c r="GD188" s="80"/>
      <c r="GE188" s="80"/>
      <c r="GF188" s="80"/>
      <c r="GG188" s="80"/>
      <c r="GH188" s="80"/>
      <c r="GI188" s="80"/>
      <c r="GJ188" s="80"/>
      <c r="GK188" s="80"/>
      <c r="GL188" s="80"/>
      <c r="GM188" s="80"/>
      <c r="GN188" s="80"/>
      <c r="GO188" s="80"/>
      <c r="GP188" s="80"/>
      <c r="GQ188" s="80"/>
      <c r="GR188" s="80"/>
      <c r="GS188" s="80"/>
      <c r="GT188" s="80"/>
      <c r="GU188" s="80"/>
      <c r="GV188" s="80"/>
      <c r="GW188" s="80"/>
      <c r="GX188" s="80"/>
      <c r="GY188" s="80"/>
      <c r="GZ188" s="80"/>
      <c r="HA188" s="80"/>
      <c r="HB188" s="80"/>
      <c r="HC188" s="80"/>
      <c r="HD188" s="80"/>
      <c r="HE188" s="80"/>
      <c r="HF188" s="80"/>
      <c r="HG188" s="80"/>
      <c r="HH188" s="80"/>
      <c r="HI188" s="80"/>
      <c r="HJ188" s="80"/>
      <c r="HK188" s="80"/>
      <c r="HL188" s="80"/>
      <c r="HM188" s="80"/>
      <c r="HN188" s="80"/>
      <c r="HO188" s="80"/>
      <c r="HP188" s="80"/>
      <c r="HQ188" s="80"/>
      <c r="HR188" s="80"/>
      <c r="HS188" s="80"/>
      <c r="HT188" s="80"/>
      <c r="HU188" s="80"/>
      <c r="HV188" s="80"/>
      <c r="HW188" s="80"/>
      <c r="HX188" s="80"/>
      <c r="HY188" s="80"/>
      <c r="HZ188" s="80"/>
      <c r="IA188" s="80"/>
      <c r="IB188" s="80"/>
      <c r="IC188" s="80"/>
      <c r="ID188" s="80"/>
      <c r="IE188" s="80"/>
      <c r="IF188" s="80"/>
      <c r="IG188" s="80"/>
      <c r="IH188" s="80"/>
      <c r="II188" s="80"/>
      <c r="IJ188" s="80"/>
      <c r="IK188" s="80"/>
      <c r="IL188" s="80"/>
      <c r="IM188" s="80"/>
      <c r="IN188" s="80"/>
      <c r="IO188" s="80"/>
      <c r="IP188" s="80"/>
      <c r="IQ188" s="80"/>
      <c r="IR188" s="80"/>
      <c r="IS188" s="80"/>
      <c r="IT188" s="80"/>
      <c r="IU188" s="80"/>
      <c r="IV188" s="80"/>
      <c r="IW188" s="80"/>
      <c r="IX188" s="80"/>
      <c r="IY188" s="80"/>
      <c r="IZ188" s="80"/>
      <c r="JA188" s="80"/>
      <c r="JB188" s="80"/>
      <c r="JC188" s="80"/>
      <c r="JD188" s="80"/>
      <c r="JE188" s="80"/>
      <c r="JF188" s="80"/>
      <c r="JG188" s="80"/>
      <c r="JH188" s="80"/>
      <c r="JI188" s="80"/>
      <c r="JJ188" s="80"/>
      <c r="JK188" s="80"/>
      <c r="JL188" s="80"/>
      <c r="JM188" s="80"/>
      <c r="JN188" s="80"/>
      <c r="JO188" s="80"/>
      <c r="JP188" s="80"/>
      <c r="JQ188" s="80"/>
      <c r="JR188" s="80"/>
      <c r="JS188" s="80"/>
      <c r="JT188" s="80"/>
      <c r="JU188" s="80"/>
      <c r="JV188" s="80"/>
      <c r="JW188" s="80"/>
      <c r="JX188" s="80"/>
      <c r="JY188" s="80"/>
      <c r="JZ188" s="80"/>
      <c r="KA188" s="80"/>
      <c r="KB188" s="80"/>
      <c r="KC188" s="80"/>
      <c r="KD188" s="80"/>
      <c r="KE188" s="80"/>
      <c r="KF188" s="80"/>
      <c r="KG188" s="80"/>
      <c r="KH188" s="80"/>
      <c r="KI188" s="80"/>
      <c r="KJ188" s="80"/>
      <c r="KK188" s="80"/>
      <c r="KL188" s="80"/>
      <c r="KM188" s="80"/>
      <c r="KN188" s="80"/>
      <c r="KO188" s="80"/>
      <c r="KP188" s="80"/>
      <c r="KQ188" s="80"/>
      <c r="KR188" s="80"/>
      <c r="KS188" s="80"/>
      <c r="KT188" s="80"/>
      <c r="KU188" s="80"/>
      <c r="KV188" s="80"/>
      <c r="KW188" s="80"/>
      <c r="KX188" s="80"/>
      <c r="KY188" s="80"/>
      <c r="KZ188" s="80"/>
      <c r="LA188" s="80"/>
      <c r="LB188" s="80"/>
      <c r="LC188" s="80"/>
      <c r="LD188" s="80"/>
      <c r="LE188" s="80"/>
      <c r="LF188" s="80"/>
      <c r="LG188" s="80"/>
      <c r="LH188" s="80"/>
      <c r="LI188" s="80"/>
      <c r="LJ188" s="80"/>
      <c r="LK188" s="80"/>
      <c r="LL188" s="80"/>
      <c r="LM188" s="80"/>
      <c r="LN188" s="80"/>
      <c r="LO188" s="80"/>
      <c r="LP188" s="80"/>
      <c r="LQ188" s="80"/>
      <c r="LR188" s="80"/>
      <c r="LS188" s="80"/>
      <c r="LT188" s="80"/>
      <c r="LU188" s="80"/>
      <c r="LV188" s="80"/>
      <c r="LW188" s="80"/>
      <c r="LX188" s="80"/>
      <c r="LY188" s="80"/>
      <c r="LZ188" s="80"/>
      <c r="MA188" s="80"/>
      <c r="MB188" s="80"/>
      <c r="MC188" s="80"/>
      <c r="MD188" s="80"/>
      <c r="ME188" s="80"/>
      <c r="MF188" s="80"/>
      <c r="MG188" s="80"/>
      <c r="MH188" s="80"/>
      <c r="MI188" s="80"/>
      <c r="MJ188" s="80"/>
      <c r="MK188" s="80"/>
      <c r="ML188" s="80"/>
      <c r="MM188" s="80"/>
      <c r="MN188" s="80"/>
      <c r="MO188" s="80"/>
      <c r="MP188" s="80"/>
      <c r="MQ188" s="80"/>
      <c r="MR188" s="80"/>
      <c r="MS188" s="80"/>
      <c r="MT188" s="80"/>
      <c r="MU188" s="80"/>
      <c r="MV188" s="80"/>
      <c r="MW188" s="80"/>
      <c r="MX188" s="80"/>
      <c r="MY188" s="80"/>
      <c r="MZ188" s="80"/>
      <c r="NA188" s="80"/>
      <c r="NB188" s="80"/>
      <c r="NC188" s="80"/>
      <c r="ND188" s="80"/>
      <c r="NE188" s="80"/>
      <c r="NF188" s="80"/>
      <c r="NG188" s="80"/>
      <c r="NH188" s="80"/>
      <c r="NI188" s="80"/>
      <c r="NJ188" s="80"/>
      <c r="NK188" s="80"/>
      <c r="NL188" s="80"/>
      <c r="NM188" s="80"/>
      <c r="NN188" s="80"/>
      <c r="NO188" s="80"/>
      <c r="NP188" s="80"/>
      <c r="NQ188" s="80"/>
      <c r="NR188" s="80"/>
      <c r="NS188" s="80"/>
      <c r="NT188" s="80"/>
      <c r="NU188" s="80"/>
      <c r="NV188" s="80"/>
      <c r="NW188" s="80"/>
      <c r="NX188" s="80"/>
      <c r="NY188" s="80"/>
      <c r="NZ188" s="80"/>
      <c r="OA188" s="80"/>
      <c r="OB188" s="80"/>
      <c r="OC188" s="80"/>
      <c r="OD188" s="80"/>
      <c r="OE188" s="80"/>
      <c r="OF188" s="80"/>
      <c r="OG188" s="80"/>
      <c r="OH188" s="80"/>
      <c r="OI188" s="80"/>
      <c r="OJ188" s="80"/>
      <c r="OK188" s="80"/>
      <c r="OL188" s="80"/>
      <c r="OM188" s="80"/>
      <c r="ON188" s="80"/>
      <c r="OO188" s="80"/>
      <c r="OP188" s="80"/>
      <c r="OQ188" s="80"/>
      <c r="OR188" s="80"/>
      <c r="OS188" s="80"/>
      <c r="OT188" s="80"/>
      <c r="OU188" s="80"/>
      <c r="OV188" s="80"/>
      <c r="OW188" s="80"/>
      <c r="OX188" s="80"/>
      <c r="OY188" s="80"/>
      <c r="OZ188" s="80"/>
      <c r="PA188" s="80"/>
      <c r="PB188" s="80"/>
      <c r="PC188" s="80"/>
      <c r="PD188" s="80"/>
      <c r="PE188" s="80"/>
      <c r="PF188" s="80"/>
      <c r="PG188" s="80"/>
      <c r="PH188" s="80"/>
      <c r="PI188" s="80"/>
      <c r="PJ188" s="80"/>
      <c r="PK188" s="80"/>
      <c r="PL188" s="80"/>
      <c r="PM188" s="80"/>
      <c r="PN188" s="80"/>
      <c r="PO188" s="80"/>
      <c r="PP188" s="80"/>
      <c r="PQ188" s="80"/>
      <c r="PR188" s="80"/>
      <c r="PS188" s="80"/>
      <c r="PT188" s="80"/>
      <c r="PU188" s="80"/>
      <c r="PV188" s="80"/>
      <c r="PW188" s="80"/>
      <c r="PX188" s="80"/>
      <c r="PY188" s="80"/>
      <c r="PZ188" s="80"/>
      <c r="QA188" s="80"/>
      <c r="QB188" s="80"/>
      <c r="QC188" s="80"/>
      <c r="QD188" s="80"/>
      <c r="QE188" s="80"/>
      <c r="QF188" s="80"/>
      <c r="QG188" s="80"/>
      <c r="QH188" s="80"/>
      <c r="QI188" s="80"/>
      <c r="QJ188" s="80"/>
      <c r="QK188" s="80"/>
      <c r="QL188" s="80"/>
      <c r="QM188" s="80"/>
      <c r="QN188" s="80"/>
      <c r="QO188" s="80"/>
      <c r="QP188" s="80"/>
      <c r="QQ188" s="80"/>
      <c r="QR188" s="80"/>
      <c r="QS188" s="80"/>
      <c r="QT188" s="80"/>
      <c r="QU188" s="80"/>
      <c r="QV188" s="80"/>
      <c r="QW188" s="80"/>
      <c r="QX188" s="80"/>
      <c r="QY188" s="80"/>
      <c r="QZ188" s="80"/>
      <c r="RA188" s="80"/>
      <c r="RB188" s="80"/>
      <c r="RC188" s="80"/>
      <c r="RD188" s="80"/>
      <c r="RE188" s="80"/>
      <c r="RF188" s="80"/>
      <c r="RG188" s="80"/>
      <c r="RH188" s="80"/>
      <c r="RI188" s="80"/>
      <c r="RJ188" s="80"/>
      <c r="RK188" s="80"/>
      <c r="RL188" s="80"/>
      <c r="RM188" s="80"/>
      <c r="RN188" s="80"/>
      <c r="RO188" s="80"/>
      <c r="RP188" s="80"/>
      <c r="RQ188" s="80"/>
      <c r="RR188" s="80"/>
      <c r="RS188" s="80"/>
      <c r="RT188" s="80"/>
      <c r="RU188" s="80"/>
      <c r="RV188" s="80"/>
      <c r="RW188" s="80"/>
      <c r="RX188" s="80"/>
      <c r="RY188" s="80"/>
      <c r="RZ188" s="80"/>
      <c r="SA188" s="80"/>
      <c r="SB188" s="80"/>
      <c r="SC188" s="80"/>
      <c r="SD188" s="80"/>
      <c r="SE188" s="80"/>
      <c r="SF188" s="80"/>
      <c r="SG188" s="80"/>
      <c r="SH188" s="80"/>
      <c r="SI188" s="80"/>
      <c r="SJ188" s="80"/>
      <c r="SK188" s="80"/>
      <c r="SL188" s="80"/>
      <c r="SM188" s="80"/>
      <c r="SN188" s="80"/>
      <c r="SO188" s="80"/>
      <c r="SP188" s="80"/>
      <c r="SQ188" s="80"/>
      <c r="SR188" s="80"/>
      <c r="SS188" s="80"/>
      <c r="ST188" s="80"/>
      <c r="SU188" s="80"/>
      <c r="SV188" s="80"/>
      <c r="SW188" s="80"/>
      <c r="SX188" s="80"/>
      <c r="SY188" s="80"/>
      <c r="SZ188" s="80"/>
      <c r="TA188" s="80"/>
      <c r="TB188" s="80"/>
      <c r="TC188" s="80"/>
      <c r="TD188" s="80"/>
      <c r="TE188" s="80"/>
      <c r="TF188" s="80"/>
      <c r="TG188" s="80"/>
      <c r="TH188" s="80"/>
      <c r="TI188" s="80"/>
      <c r="TJ188" s="80"/>
      <c r="TK188" s="80"/>
      <c r="TL188" s="80"/>
      <c r="TM188" s="80"/>
      <c r="TN188" s="80"/>
      <c r="TO188" s="80"/>
      <c r="TP188" s="80"/>
      <c r="TQ188" s="80"/>
      <c r="TR188" s="80"/>
      <c r="TS188" s="80"/>
      <c r="TT188" s="80"/>
      <c r="TU188" s="80"/>
      <c r="TV188" s="80"/>
      <c r="TW188" s="80"/>
      <c r="TX188" s="80"/>
      <c r="TY188" s="80"/>
      <c r="TZ188" s="80"/>
      <c r="UA188" s="80"/>
      <c r="UB188" s="80"/>
      <c r="UC188" s="80"/>
      <c r="UD188" s="80"/>
      <c r="UE188" s="80"/>
      <c r="UF188" s="80"/>
      <c r="UG188" s="80"/>
      <c r="UH188" s="80"/>
      <c r="UI188" s="80"/>
      <c r="UJ188" s="80"/>
      <c r="UK188" s="80"/>
      <c r="UL188" s="80"/>
      <c r="UM188" s="80"/>
      <c r="UN188" s="80"/>
      <c r="UO188" s="80"/>
      <c r="UP188" s="80"/>
      <c r="UQ188" s="80"/>
      <c r="UR188" s="80"/>
      <c r="US188" s="80"/>
      <c r="UT188" s="80"/>
      <c r="UU188" s="80"/>
      <c r="UV188" s="80"/>
      <c r="UW188" s="80"/>
      <c r="UX188" s="80"/>
      <c r="UY188" s="80"/>
      <c r="UZ188" s="80"/>
      <c r="VA188" s="80"/>
      <c r="VB188" s="80"/>
      <c r="VC188" s="80"/>
      <c r="VD188" s="80"/>
      <c r="VE188" s="80"/>
      <c r="VF188" s="80"/>
      <c r="VG188" s="80"/>
      <c r="VH188" s="80"/>
      <c r="VI188" s="80"/>
      <c r="VJ188" s="80"/>
      <c r="VK188" s="80"/>
      <c r="VL188" s="80"/>
      <c r="VM188" s="80"/>
      <c r="VN188" s="80"/>
      <c r="VO188" s="80"/>
      <c r="VP188" s="80"/>
      <c r="VQ188" s="80"/>
      <c r="VR188" s="80"/>
      <c r="VS188" s="80"/>
      <c r="VT188" s="80"/>
      <c r="VU188" s="80"/>
      <c r="VV188" s="80"/>
      <c r="VW188" s="80"/>
      <c r="VX188" s="80"/>
      <c r="VY188" s="80"/>
      <c r="VZ188" s="80"/>
      <c r="WA188" s="80"/>
      <c r="WB188" s="80"/>
      <c r="WC188" s="80"/>
      <c r="WD188" s="80"/>
      <c r="WE188" s="80"/>
      <c r="WF188" s="80"/>
      <c r="WG188" s="80"/>
      <c r="WH188" s="80"/>
      <c r="WI188" s="80"/>
      <c r="WJ188" s="80"/>
      <c r="WK188" s="80"/>
      <c r="WL188" s="80"/>
      <c r="WM188" s="80"/>
      <c r="WN188" s="80"/>
      <c r="WO188" s="80"/>
      <c r="WP188" s="80"/>
      <c r="WQ188" s="80"/>
      <c r="WR188" s="80"/>
      <c r="WS188" s="80"/>
      <c r="WT188" s="80"/>
      <c r="WU188" s="80"/>
      <c r="WV188" s="80"/>
      <c r="WW188" s="80"/>
      <c r="WX188" s="80"/>
      <c r="WY188" s="80"/>
      <c r="WZ188" s="80"/>
      <c r="XA188" s="80"/>
      <c r="XB188" s="80"/>
      <c r="XC188" s="80"/>
      <c r="XD188" s="80"/>
      <c r="XE188" s="80"/>
      <c r="XF188" s="80"/>
      <c r="XG188" s="80"/>
      <c r="XH188" s="80"/>
      <c r="XI188" s="80"/>
      <c r="XJ188" s="80"/>
      <c r="XK188" s="80"/>
      <c r="XL188" s="80"/>
      <c r="XM188" s="80"/>
      <c r="XN188" s="80"/>
      <c r="XO188" s="80"/>
      <c r="XP188" s="80"/>
      <c r="XQ188" s="80"/>
      <c r="XR188" s="80"/>
      <c r="XS188" s="80"/>
      <c r="XT188" s="80"/>
      <c r="XU188" s="80"/>
      <c r="XV188" s="80"/>
      <c r="XW188" s="80"/>
      <c r="XX188" s="80"/>
      <c r="XY188" s="80"/>
      <c r="XZ188" s="80"/>
      <c r="YA188" s="80"/>
      <c r="YB188" s="80"/>
      <c r="YC188" s="80"/>
      <c r="YD188" s="80"/>
      <c r="YE188" s="80"/>
      <c r="YF188" s="80"/>
      <c r="YG188" s="80"/>
      <c r="YH188" s="80"/>
      <c r="YI188" s="80"/>
      <c r="YJ188" s="80"/>
      <c r="YK188" s="80"/>
      <c r="YL188" s="80"/>
      <c r="YM188" s="80"/>
      <c r="YN188" s="80"/>
      <c r="YO188" s="80"/>
      <c r="YP188" s="80"/>
      <c r="YQ188" s="80"/>
      <c r="YR188" s="80"/>
      <c r="YS188" s="80"/>
      <c r="YT188" s="80"/>
      <c r="YU188" s="80"/>
      <c r="YV188" s="80"/>
      <c r="YW188" s="80"/>
      <c r="YX188" s="80"/>
      <c r="YY188" s="80"/>
      <c r="YZ188" s="80"/>
      <c r="ZA188" s="80"/>
      <c r="ZB188" s="80"/>
      <c r="ZC188" s="80"/>
      <c r="ZD188" s="80"/>
      <c r="ZE188" s="80"/>
      <c r="ZF188" s="80"/>
      <c r="ZG188" s="80"/>
      <c r="ZH188" s="80"/>
      <c r="ZI188" s="80"/>
      <c r="ZJ188" s="80"/>
      <c r="ZK188" s="80"/>
      <c r="ZL188" s="80"/>
      <c r="ZM188" s="80"/>
      <c r="ZN188" s="80"/>
      <c r="ZO188" s="80"/>
      <c r="ZP188" s="80"/>
      <c r="ZQ188" s="80"/>
      <c r="ZR188" s="80"/>
      <c r="ZS188" s="80"/>
      <c r="ZT188" s="80"/>
      <c r="ZU188" s="80"/>
      <c r="ZV188" s="80"/>
      <c r="ZW188" s="80"/>
      <c r="ZX188" s="80"/>
      <c r="ZY188" s="80"/>
      <c r="ZZ188" s="80"/>
      <c r="AAA188" s="80"/>
      <c r="AAB188" s="80"/>
      <c r="AAC188" s="80"/>
      <c r="AAD188" s="80"/>
      <c r="AAE188" s="80"/>
      <c r="AAF188" s="80"/>
      <c r="AAG188" s="80"/>
      <c r="AAH188" s="80"/>
      <c r="AAI188" s="80"/>
      <c r="AAJ188" s="80"/>
      <c r="AAK188" s="80"/>
      <c r="AAL188" s="80"/>
      <c r="AAM188" s="80"/>
      <c r="AAN188" s="80"/>
      <c r="AAO188" s="80"/>
      <c r="AAP188" s="80"/>
      <c r="AAQ188" s="80"/>
      <c r="AAR188" s="80"/>
      <c r="AAS188" s="80"/>
      <c r="AAT188" s="80"/>
      <c r="AAU188" s="80"/>
      <c r="AAV188" s="80"/>
      <c r="AAW188" s="80"/>
      <c r="AAX188" s="80"/>
      <c r="AAY188" s="80"/>
      <c r="AAZ188" s="80"/>
      <c r="ABA188" s="80"/>
      <c r="ABB188" s="80"/>
      <c r="ABC188" s="80"/>
      <c r="ABD188" s="80"/>
      <c r="ABE188" s="80"/>
      <c r="ABF188" s="80"/>
      <c r="ABG188" s="80"/>
      <c r="ABH188" s="80"/>
      <c r="ABI188" s="80"/>
      <c r="ABJ188" s="80"/>
      <c r="ABK188" s="80"/>
      <c r="ABL188" s="80"/>
      <c r="ABM188" s="80"/>
      <c r="ABN188" s="80"/>
      <c r="ABO188" s="80"/>
      <c r="ABP188" s="80"/>
      <c r="ABQ188" s="80"/>
      <c r="ABR188" s="80"/>
      <c r="ABS188" s="80"/>
      <c r="ABT188" s="80"/>
      <c r="ABU188" s="80"/>
      <c r="ABV188" s="80"/>
      <c r="ABW188" s="80"/>
      <c r="ABX188" s="80"/>
      <c r="ABY188" s="80"/>
      <c r="ABZ188" s="80"/>
      <c r="ACA188" s="80"/>
      <c r="ACB188" s="80"/>
      <c r="ACC188" s="80"/>
      <c r="ACD188" s="80"/>
      <c r="ACE188" s="80"/>
      <c r="ACF188" s="80"/>
      <c r="ACG188" s="80"/>
      <c r="ACH188" s="80"/>
      <c r="ACI188" s="80"/>
      <c r="ACJ188" s="80"/>
      <c r="ACK188" s="80"/>
      <c r="ACL188" s="80"/>
      <c r="ACM188" s="80"/>
      <c r="ACN188" s="80"/>
      <c r="ACO188" s="80"/>
      <c r="ACP188" s="80"/>
      <c r="ACQ188" s="80"/>
      <c r="ACR188" s="80"/>
      <c r="ACS188" s="80"/>
      <c r="ACT188" s="80"/>
      <c r="ACU188" s="80"/>
      <c r="ACV188" s="80"/>
      <c r="ACW188" s="80"/>
      <c r="ACX188" s="80"/>
      <c r="ACY188" s="80"/>
      <c r="ACZ188" s="80"/>
      <c r="ADA188" s="80"/>
      <c r="ADB188" s="80"/>
      <c r="ADC188" s="80"/>
      <c r="ADD188" s="80"/>
      <c r="ADE188" s="80"/>
      <c r="ADF188" s="80"/>
      <c r="ADG188" s="80"/>
      <c r="ADH188" s="80"/>
      <c r="ADI188" s="80"/>
      <c r="ADJ188" s="80"/>
      <c r="ADK188" s="80"/>
      <c r="ADL188" s="80"/>
      <c r="ADM188" s="80"/>
      <c r="ADN188" s="80"/>
      <c r="ADO188" s="80"/>
      <c r="ADP188" s="80"/>
      <c r="ADQ188" s="80"/>
      <c r="ADR188" s="80"/>
      <c r="ADS188" s="80"/>
      <c r="ADT188" s="80"/>
      <c r="ADU188" s="80"/>
      <c r="ADV188" s="80"/>
      <c r="ADW188" s="80"/>
      <c r="ADX188" s="80"/>
      <c r="ADY188" s="80"/>
      <c r="ADZ188" s="80"/>
      <c r="AEA188" s="80"/>
      <c r="AEB188" s="80"/>
      <c r="AEC188" s="80"/>
      <c r="AED188" s="80"/>
      <c r="AEE188" s="80"/>
      <c r="AEF188" s="80"/>
      <c r="AEG188" s="80"/>
      <c r="AEH188" s="80"/>
      <c r="AEI188" s="80"/>
      <c r="AEJ188" s="80"/>
      <c r="AEK188" s="80"/>
      <c r="AEL188" s="80"/>
      <c r="AEM188" s="80"/>
      <c r="AEN188" s="80"/>
      <c r="AEO188" s="80"/>
      <c r="AEP188" s="80"/>
      <c r="AEQ188" s="80"/>
      <c r="AER188" s="80"/>
      <c r="AES188" s="80"/>
      <c r="AET188" s="80"/>
      <c r="AEU188" s="80"/>
      <c r="AEV188" s="80"/>
      <c r="AEW188" s="80"/>
      <c r="AEX188" s="80"/>
      <c r="AEY188" s="80"/>
      <c r="AEZ188" s="80"/>
      <c r="AFA188" s="80"/>
      <c r="AFB188" s="80"/>
      <c r="AFC188" s="80"/>
      <c r="AFD188" s="80"/>
      <c r="AFE188" s="80"/>
      <c r="AFF188" s="80"/>
      <c r="AFG188" s="80"/>
      <c r="AFH188" s="80"/>
      <c r="AFI188" s="80"/>
      <c r="AFJ188" s="80"/>
      <c r="AFK188" s="80"/>
      <c r="AFL188" s="80"/>
      <c r="AFM188" s="80"/>
      <c r="AFN188" s="80"/>
      <c r="AFO188" s="80"/>
      <c r="AFP188" s="80"/>
      <c r="AFQ188" s="80"/>
      <c r="AFR188" s="80"/>
      <c r="AFS188" s="80"/>
      <c r="AFT188" s="80"/>
      <c r="AFU188" s="80"/>
      <c r="AFV188" s="80"/>
      <c r="AFW188" s="80"/>
      <c r="AFX188" s="80"/>
      <c r="AFY188" s="80"/>
      <c r="AFZ188" s="80"/>
      <c r="AGA188" s="80"/>
      <c r="AGB188" s="80"/>
      <c r="AGC188" s="80"/>
      <c r="AGD188" s="80"/>
      <c r="AGE188" s="80"/>
      <c r="AGF188" s="80"/>
      <c r="AGG188" s="80"/>
      <c r="AGH188" s="80"/>
      <c r="AGI188" s="80"/>
      <c r="AGJ188" s="80"/>
      <c r="AGK188" s="80"/>
      <c r="AGL188" s="80"/>
      <c r="AGM188" s="80"/>
      <c r="AGN188" s="80"/>
      <c r="AGO188" s="80"/>
      <c r="AGP188" s="80"/>
      <c r="AGQ188" s="80"/>
      <c r="AGR188" s="80"/>
      <c r="AGS188" s="80"/>
      <c r="AGT188" s="80"/>
      <c r="AGU188" s="80"/>
      <c r="AGV188" s="80"/>
      <c r="AGW188" s="80"/>
      <c r="AGX188" s="80"/>
      <c r="AGY188" s="80"/>
      <c r="AGZ188" s="80"/>
      <c r="AHA188" s="80"/>
      <c r="AHB188" s="80"/>
      <c r="AHC188" s="80"/>
      <c r="AHD188" s="80"/>
      <c r="AHE188" s="80"/>
      <c r="AHF188" s="80"/>
      <c r="AHG188" s="80"/>
      <c r="AHH188" s="80"/>
      <c r="AHI188" s="80"/>
      <c r="AHJ188" s="80"/>
      <c r="AHK188" s="80"/>
      <c r="AHL188" s="80"/>
      <c r="AHM188" s="80"/>
      <c r="AHN188" s="80"/>
      <c r="AHO188" s="80"/>
      <c r="AHP188" s="80"/>
      <c r="AHQ188" s="80"/>
      <c r="AHR188" s="80"/>
      <c r="AHS188" s="80"/>
      <c r="AHT188" s="80"/>
      <c r="AHU188" s="80"/>
      <c r="AHV188" s="80"/>
      <c r="AHW188" s="80"/>
      <c r="AHX188" s="80"/>
      <c r="AHY188" s="80"/>
      <c r="AHZ188" s="80"/>
      <c r="AIA188" s="80"/>
      <c r="AIB188" s="80"/>
      <c r="AIC188" s="80"/>
      <c r="AID188" s="80"/>
      <c r="AIE188" s="80"/>
      <c r="AIF188" s="80"/>
      <c r="AIG188" s="80"/>
      <c r="AIH188" s="80"/>
      <c r="AII188" s="80"/>
      <c r="AIJ188" s="80"/>
      <c r="AIK188" s="80"/>
      <c r="AIL188" s="80"/>
      <c r="AIM188" s="80"/>
      <c r="AIN188" s="80"/>
      <c r="AIO188" s="80"/>
      <c r="AIP188" s="80"/>
      <c r="AIQ188" s="80"/>
      <c r="AIR188" s="80"/>
      <c r="AIS188" s="80"/>
      <c r="AIT188" s="80"/>
      <c r="AIU188" s="80"/>
      <c r="AIV188" s="80"/>
      <c r="AIW188" s="80"/>
      <c r="AIX188" s="80"/>
      <c r="AIY188" s="80"/>
      <c r="AIZ188" s="80"/>
      <c r="AJA188" s="80"/>
      <c r="AJB188" s="80"/>
      <c r="AJC188" s="80"/>
      <c r="AJD188" s="80"/>
      <c r="AJE188" s="80"/>
      <c r="AJF188" s="80"/>
      <c r="AJG188" s="80"/>
      <c r="AJH188" s="80"/>
      <c r="AJI188" s="80"/>
      <c r="AJJ188" s="80"/>
      <c r="AJK188" s="80"/>
      <c r="AJL188" s="80"/>
      <c r="AJM188" s="80"/>
      <c r="AJN188" s="80"/>
      <c r="AJO188" s="80"/>
      <c r="AJP188" s="80"/>
      <c r="AJQ188" s="80"/>
      <c r="AJR188" s="80"/>
      <c r="AJS188" s="80"/>
      <c r="AJT188" s="80"/>
      <c r="AJU188" s="80"/>
      <c r="AJV188" s="80"/>
      <c r="AJW188" s="80"/>
      <c r="AJX188" s="80"/>
      <c r="AJY188" s="80"/>
      <c r="AJZ188" s="80"/>
      <c r="AKA188" s="80"/>
      <c r="AKB188" s="80"/>
      <c r="AKC188" s="80"/>
      <c r="AKD188" s="80"/>
      <c r="AKE188" s="80"/>
      <c r="AKF188" s="80"/>
      <c r="AKG188" s="80"/>
      <c r="AKH188" s="80"/>
      <c r="AKI188" s="80"/>
      <c r="AKJ188" s="80"/>
      <c r="AKK188" s="80"/>
      <c r="AKL188" s="80"/>
      <c r="AKM188" s="80"/>
      <c r="AKN188" s="80"/>
      <c r="AKO188" s="80"/>
      <c r="AKP188" s="80"/>
      <c r="AKQ188" s="80"/>
      <c r="AKR188" s="80"/>
      <c r="AKS188" s="80"/>
      <c r="AKT188" s="80"/>
      <c r="AKU188" s="80"/>
      <c r="AKV188" s="80"/>
      <c r="AKW188" s="80"/>
      <c r="AKX188" s="80"/>
      <c r="AKY188" s="80"/>
      <c r="AKZ188" s="80"/>
      <c r="ALA188" s="80"/>
      <c r="ALB188" s="80"/>
      <c r="ALC188" s="80"/>
      <c r="ALD188" s="80"/>
      <c r="ALE188" s="80"/>
      <c r="ALF188" s="80"/>
      <c r="ALG188" s="80"/>
      <c r="ALH188" s="80"/>
      <c r="ALI188" s="80"/>
      <c r="ALJ188" s="80"/>
      <c r="ALK188" s="80"/>
      <c r="ALL188" s="80"/>
      <c r="ALM188" s="80"/>
      <c r="ALN188" s="80"/>
      <c r="ALO188" s="80"/>
      <c r="ALP188" s="80"/>
      <c r="ALQ188" s="80"/>
      <c r="ALR188" s="80"/>
      <c r="ALS188" s="80"/>
      <c r="ALT188" s="80"/>
      <c r="ALU188" s="80"/>
      <c r="ALV188" s="80"/>
      <c r="ALW188" s="80"/>
      <c r="ALX188" s="80"/>
      <c r="ALY188" s="80"/>
      <c r="ALZ188" s="80"/>
      <c r="AMA188" s="80"/>
      <c r="AMB188" s="80"/>
      <c r="AMC188" s="80"/>
      <c r="AMD188" s="80"/>
      <c r="AME188" s="80"/>
      <c r="AMF188" s="80"/>
      <c r="AMG188" s="80"/>
      <c r="AMH188" s="80"/>
      <c r="AMI188" s="80"/>
      <c r="AMJ188" s="80"/>
    </row>
    <row r="189" spans="1:1024" s="70" customFormat="1" ht="15.75" customHeight="1">
      <c r="A189" s="202"/>
      <c r="B189" s="215"/>
      <c r="C189" s="214"/>
      <c r="D189" s="68"/>
      <c r="E189" s="204"/>
      <c r="F189" s="204"/>
      <c r="G189" s="204"/>
      <c r="H189" s="205"/>
      <c r="I189" s="247"/>
      <c r="J189" s="251"/>
      <c r="K189" s="83"/>
      <c r="L189" s="69"/>
      <c r="P189" s="84"/>
    </row>
    <row r="190" spans="1:1024" ht="61.5" customHeight="1">
      <c r="A190" s="202"/>
      <c r="B190" s="215" t="s">
        <v>53</v>
      </c>
      <c r="C190" s="214" t="s">
        <v>59</v>
      </c>
      <c r="D190" s="249"/>
      <c r="E190" s="204"/>
      <c r="F190" s="204"/>
      <c r="G190" s="204"/>
      <c r="H190" s="205">
        <v>1</v>
      </c>
      <c r="I190" s="247">
        <v>0</v>
      </c>
      <c r="J190" s="251">
        <f>H190*I190</f>
        <v>0</v>
      </c>
      <c r="K190" s="83"/>
      <c r="P190" s="84"/>
    </row>
    <row r="191" spans="1:1024" s="70" customFormat="1" ht="15.75" customHeight="1">
      <c r="A191" s="202"/>
      <c r="B191" s="215"/>
      <c r="C191" s="214"/>
      <c r="D191" s="68"/>
      <c r="E191" s="204"/>
      <c r="F191" s="204"/>
      <c r="G191" s="204"/>
      <c r="H191" s="205"/>
      <c r="I191" s="247"/>
      <c r="J191" s="251"/>
      <c r="K191" s="83"/>
      <c r="L191" s="69"/>
      <c r="P191" s="84"/>
    </row>
    <row r="192" spans="1:1024" ht="58.5" customHeight="1">
      <c r="A192" s="202"/>
      <c r="B192" s="215" t="s">
        <v>56</v>
      </c>
      <c r="C192" s="215" t="s">
        <v>58</v>
      </c>
      <c r="D192" s="68"/>
      <c r="E192" s="204"/>
      <c r="F192" s="204" t="s">
        <v>57</v>
      </c>
      <c r="G192" s="204"/>
      <c r="H192" s="205">
        <v>2</v>
      </c>
      <c r="I192" s="247">
        <v>0</v>
      </c>
      <c r="J192" s="251">
        <f>H192*I192</f>
        <v>0</v>
      </c>
      <c r="K192" s="83"/>
      <c r="P192" s="84"/>
    </row>
    <row r="193" spans="1:1024" s="70" customFormat="1" ht="15.75" customHeight="1">
      <c r="A193" s="202"/>
      <c r="B193" s="215"/>
      <c r="C193" s="214"/>
      <c r="D193" s="68"/>
      <c r="E193" s="204"/>
      <c r="F193" s="204"/>
      <c r="G193" s="204"/>
      <c r="H193" s="205"/>
      <c r="I193" s="247"/>
      <c r="J193" s="251"/>
      <c r="K193" s="83"/>
      <c r="L193" s="69"/>
      <c r="P193" s="84"/>
    </row>
    <row r="194" spans="1:1024" s="70" customFormat="1" ht="15.75" customHeight="1">
      <c r="A194" s="202"/>
      <c r="B194" s="215"/>
      <c r="C194" s="214"/>
      <c r="D194" s="68"/>
      <c r="E194" s="204"/>
      <c r="F194" s="204"/>
      <c r="G194" s="204"/>
      <c r="H194" s="205"/>
      <c r="I194" s="247"/>
      <c r="J194" s="251"/>
      <c r="K194" s="83"/>
      <c r="L194" s="69"/>
      <c r="P194" s="84"/>
    </row>
    <row r="195" spans="1:1024" s="82" customFormat="1" ht="15.75">
      <c r="A195" s="129" t="s">
        <v>6</v>
      </c>
      <c r="B195" s="210"/>
      <c r="C195" s="211" t="s">
        <v>108</v>
      </c>
      <c r="D195" s="78"/>
      <c r="E195" s="212"/>
      <c r="F195" s="212"/>
      <c r="G195" s="212"/>
      <c r="H195" s="130"/>
      <c r="I195" s="246"/>
      <c r="J195" s="129"/>
      <c r="K195" s="79"/>
      <c r="L195" s="79"/>
      <c r="M195" s="80"/>
      <c r="N195" s="80"/>
      <c r="O195" s="80"/>
      <c r="P195" s="81"/>
      <c r="Q195" s="80"/>
      <c r="R195" s="80"/>
      <c r="S195" s="80"/>
      <c r="T195" s="80"/>
      <c r="U195" s="80"/>
      <c r="V195" s="80"/>
      <c r="W195" s="80"/>
      <c r="X195" s="80"/>
      <c r="Y195" s="80"/>
      <c r="Z195" s="80"/>
      <c r="AA195" s="80"/>
      <c r="AB195" s="80"/>
      <c r="AC195" s="80"/>
      <c r="AD195" s="80"/>
      <c r="AE195" s="80"/>
      <c r="AF195" s="80"/>
      <c r="AG195" s="80"/>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c r="BE195" s="80"/>
      <c r="BF195" s="80"/>
      <c r="BG195" s="80"/>
      <c r="BH195" s="80"/>
      <c r="BI195" s="80"/>
      <c r="BJ195" s="80"/>
      <c r="BK195" s="80"/>
      <c r="BL195" s="80"/>
      <c r="BM195" s="80"/>
      <c r="BN195" s="80"/>
      <c r="BO195" s="80"/>
      <c r="BP195" s="80"/>
      <c r="BQ195" s="80"/>
      <c r="BR195" s="80"/>
      <c r="BS195" s="80"/>
      <c r="BT195" s="80"/>
      <c r="BU195" s="80"/>
      <c r="BV195" s="80"/>
      <c r="BW195" s="80"/>
      <c r="BX195" s="80"/>
      <c r="BY195" s="80"/>
      <c r="BZ195" s="80"/>
      <c r="CA195" s="80"/>
      <c r="CB195" s="80"/>
      <c r="CC195" s="80"/>
      <c r="CD195" s="80"/>
      <c r="CE195" s="80"/>
      <c r="CF195" s="80"/>
      <c r="CG195" s="80"/>
      <c r="CH195" s="80"/>
      <c r="CI195" s="80"/>
      <c r="CJ195" s="80"/>
      <c r="CK195" s="80"/>
      <c r="CL195" s="80"/>
      <c r="CM195" s="80"/>
      <c r="CN195" s="80"/>
      <c r="CO195" s="80"/>
      <c r="CP195" s="80"/>
      <c r="CQ195" s="80"/>
      <c r="CR195" s="80"/>
      <c r="CS195" s="80"/>
      <c r="CT195" s="80"/>
      <c r="CU195" s="80"/>
      <c r="CV195" s="80"/>
      <c r="CW195" s="80"/>
      <c r="CX195" s="80"/>
      <c r="CY195" s="80"/>
      <c r="CZ195" s="80"/>
      <c r="DA195" s="80"/>
      <c r="DB195" s="80"/>
      <c r="DC195" s="80"/>
      <c r="DD195" s="80"/>
      <c r="DE195" s="80"/>
      <c r="DF195" s="80"/>
      <c r="DG195" s="80"/>
      <c r="DH195" s="80"/>
      <c r="DI195" s="80"/>
      <c r="DJ195" s="80"/>
      <c r="DK195" s="80"/>
      <c r="DL195" s="80"/>
      <c r="DM195" s="80"/>
      <c r="DN195" s="80"/>
      <c r="DO195" s="80"/>
      <c r="DP195" s="80"/>
      <c r="DQ195" s="80"/>
      <c r="DR195" s="80"/>
      <c r="DS195" s="80"/>
      <c r="DT195" s="80"/>
      <c r="DU195" s="80"/>
      <c r="DV195" s="80"/>
      <c r="DW195" s="80"/>
      <c r="DX195" s="80"/>
      <c r="DY195" s="80"/>
      <c r="DZ195" s="80"/>
      <c r="EA195" s="80"/>
      <c r="EB195" s="80"/>
      <c r="EC195" s="80"/>
      <c r="ED195" s="80"/>
      <c r="EE195" s="80"/>
      <c r="EF195" s="80"/>
      <c r="EG195" s="80"/>
      <c r="EH195" s="80"/>
      <c r="EI195" s="80"/>
      <c r="EJ195" s="80"/>
      <c r="EK195" s="80"/>
      <c r="EL195" s="80"/>
      <c r="EM195" s="80"/>
      <c r="EN195" s="80"/>
      <c r="EO195" s="80"/>
      <c r="EP195" s="80"/>
      <c r="EQ195" s="80"/>
      <c r="ER195" s="80"/>
      <c r="ES195" s="80"/>
      <c r="ET195" s="80"/>
      <c r="EU195" s="80"/>
      <c r="EV195" s="80"/>
      <c r="EW195" s="80"/>
      <c r="EX195" s="80"/>
      <c r="EY195" s="80"/>
      <c r="EZ195" s="80"/>
      <c r="FA195" s="80"/>
      <c r="FB195" s="80"/>
      <c r="FC195" s="80"/>
      <c r="FD195" s="80"/>
      <c r="FE195" s="80"/>
      <c r="FF195" s="80"/>
      <c r="FG195" s="80"/>
      <c r="FH195" s="80"/>
      <c r="FI195" s="80"/>
      <c r="FJ195" s="80"/>
      <c r="FK195" s="80"/>
      <c r="FL195" s="80"/>
      <c r="FM195" s="80"/>
      <c r="FN195" s="80"/>
      <c r="FO195" s="80"/>
      <c r="FP195" s="80"/>
      <c r="FQ195" s="80"/>
      <c r="FR195" s="80"/>
      <c r="FS195" s="80"/>
      <c r="FT195" s="80"/>
      <c r="FU195" s="80"/>
      <c r="FV195" s="80"/>
      <c r="FW195" s="80"/>
      <c r="FX195" s="80"/>
      <c r="FY195" s="80"/>
      <c r="FZ195" s="80"/>
      <c r="GA195" s="80"/>
      <c r="GB195" s="80"/>
      <c r="GC195" s="80"/>
      <c r="GD195" s="80"/>
      <c r="GE195" s="80"/>
      <c r="GF195" s="80"/>
      <c r="GG195" s="80"/>
      <c r="GH195" s="80"/>
      <c r="GI195" s="80"/>
      <c r="GJ195" s="80"/>
      <c r="GK195" s="80"/>
      <c r="GL195" s="80"/>
      <c r="GM195" s="80"/>
      <c r="GN195" s="80"/>
      <c r="GO195" s="80"/>
      <c r="GP195" s="80"/>
      <c r="GQ195" s="80"/>
      <c r="GR195" s="80"/>
      <c r="GS195" s="80"/>
      <c r="GT195" s="80"/>
      <c r="GU195" s="80"/>
      <c r="GV195" s="80"/>
      <c r="GW195" s="80"/>
      <c r="GX195" s="80"/>
      <c r="GY195" s="80"/>
      <c r="GZ195" s="80"/>
      <c r="HA195" s="80"/>
      <c r="HB195" s="80"/>
      <c r="HC195" s="80"/>
      <c r="HD195" s="80"/>
      <c r="HE195" s="80"/>
      <c r="HF195" s="80"/>
      <c r="HG195" s="80"/>
      <c r="HH195" s="80"/>
      <c r="HI195" s="80"/>
      <c r="HJ195" s="80"/>
      <c r="HK195" s="80"/>
      <c r="HL195" s="80"/>
      <c r="HM195" s="80"/>
      <c r="HN195" s="80"/>
      <c r="HO195" s="80"/>
      <c r="HP195" s="80"/>
      <c r="HQ195" s="80"/>
      <c r="HR195" s="80"/>
      <c r="HS195" s="80"/>
      <c r="HT195" s="80"/>
      <c r="HU195" s="80"/>
      <c r="HV195" s="80"/>
      <c r="HW195" s="80"/>
      <c r="HX195" s="80"/>
      <c r="HY195" s="80"/>
      <c r="HZ195" s="80"/>
      <c r="IA195" s="80"/>
      <c r="IB195" s="80"/>
      <c r="IC195" s="80"/>
      <c r="ID195" s="80"/>
      <c r="IE195" s="80"/>
      <c r="IF195" s="80"/>
      <c r="IG195" s="80"/>
      <c r="IH195" s="80"/>
      <c r="II195" s="80"/>
      <c r="IJ195" s="80"/>
      <c r="IK195" s="80"/>
      <c r="IL195" s="80"/>
      <c r="IM195" s="80"/>
      <c r="IN195" s="80"/>
      <c r="IO195" s="80"/>
      <c r="IP195" s="80"/>
      <c r="IQ195" s="80"/>
      <c r="IR195" s="80"/>
      <c r="IS195" s="80"/>
      <c r="IT195" s="80"/>
      <c r="IU195" s="80"/>
      <c r="IV195" s="80"/>
      <c r="IW195" s="80"/>
      <c r="IX195" s="80"/>
      <c r="IY195" s="80"/>
      <c r="IZ195" s="80"/>
      <c r="JA195" s="80"/>
      <c r="JB195" s="80"/>
      <c r="JC195" s="80"/>
      <c r="JD195" s="80"/>
      <c r="JE195" s="80"/>
      <c r="JF195" s="80"/>
      <c r="JG195" s="80"/>
      <c r="JH195" s="80"/>
      <c r="JI195" s="80"/>
      <c r="JJ195" s="80"/>
      <c r="JK195" s="80"/>
      <c r="JL195" s="80"/>
      <c r="JM195" s="80"/>
      <c r="JN195" s="80"/>
      <c r="JO195" s="80"/>
      <c r="JP195" s="80"/>
      <c r="JQ195" s="80"/>
      <c r="JR195" s="80"/>
      <c r="JS195" s="80"/>
      <c r="JT195" s="80"/>
      <c r="JU195" s="80"/>
      <c r="JV195" s="80"/>
      <c r="JW195" s="80"/>
      <c r="JX195" s="80"/>
      <c r="JY195" s="80"/>
      <c r="JZ195" s="80"/>
      <c r="KA195" s="80"/>
      <c r="KB195" s="80"/>
      <c r="KC195" s="80"/>
      <c r="KD195" s="80"/>
      <c r="KE195" s="80"/>
      <c r="KF195" s="80"/>
      <c r="KG195" s="80"/>
      <c r="KH195" s="80"/>
      <c r="KI195" s="80"/>
      <c r="KJ195" s="80"/>
      <c r="KK195" s="80"/>
      <c r="KL195" s="80"/>
      <c r="KM195" s="80"/>
      <c r="KN195" s="80"/>
      <c r="KO195" s="80"/>
      <c r="KP195" s="80"/>
      <c r="KQ195" s="80"/>
      <c r="KR195" s="80"/>
      <c r="KS195" s="80"/>
      <c r="KT195" s="80"/>
      <c r="KU195" s="80"/>
      <c r="KV195" s="80"/>
      <c r="KW195" s="80"/>
      <c r="KX195" s="80"/>
      <c r="KY195" s="80"/>
      <c r="KZ195" s="80"/>
      <c r="LA195" s="80"/>
      <c r="LB195" s="80"/>
      <c r="LC195" s="80"/>
      <c r="LD195" s="80"/>
      <c r="LE195" s="80"/>
      <c r="LF195" s="80"/>
      <c r="LG195" s="80"/>
      <c r="LH195" s="80"/>
      <c r="LI195" s="80"/>
      <c r="LJ195" s="80"/>
      <c r="LK195" s="80"/>
      <c r="LL195" s="80"/>
      <c r="LM195" s="80"/>
      <c r="LN195" s="80"/>
      <c r="LO195" s="80"/>
      <c r="LP195" s="80"/>
      <c r="LQ195" s="80"/>
      <c r="LR195" s="80"/>
      <c r="LS195" s="80"/>
      <c r="LT195" s="80"/>
      <c r="LU195" s="80"/>
      <c r="LV195" s="80"/>
      <c r="LW195" s="80"/>
      <c r="LX195" s="80"/>
      <c r="LY195" s="80"/>
      <c r="LZ195" s="80"/>
      <c r="MA195" s="80"/>
      <c r="MB195" s="80"/>
      <c r="MC195" s="80"/>
      <c r="MD195" s="80"/>
      <c r="ME195" s="80"/>
      <c r="MF195" s="80"/>
      <c r="MG195" s="80"/>
      <c r="MH195" s="80"/>
      <c r="MI195" s="80"/>
      <c r="MJ195" s="80"/>
      <c r="MK195" s="80"/>
      <c r="ML195" s="80"/>
      <c r="MM195" s="80"/>
      <c r="MN195" s="80"/>
      <c r="MO195" s="80"/>
      <c r="MP195" s="80"/>
      <c r="MQ195" s="80"/>
      <c r="MR195" s="80"/>
      <c r="MS195" s="80"/>
      <c r="MT195" s="80"/>
      <c r="MU195" s="80"/>
      <c r="MV195" s="80"/>
      <c r="MW195" s="80"/>
      <c r="MX195" s="80"/>
      <c r="MY195" s="80"/>
      <c r="MZ195" s="80"/>
      <c r="NA195" s="80"/>
      <c r="NB195" s="80"/>
      <c r="NC195" s="80"/>
      <c r="ND195" s="80"/>
      <c r="NE195" s="80"/>
      <c r="NF195" s="80"/>
      <c r="NG195" s="80"/>
      <c r="NH195" s="80"/>
      <c r="NI195" s="80"/>
      <c r="NJ195" s="80"/>
      <c r="NK195" s="80"/>
      <c r="NL195" s="80"/>
      <c r="NM195" s="80"/>
      <c r="NN195" s="80"/>
      <c r="NO195" s="80"/>
      <c r="NP195" s="80"/>
      <c r="NQ195" s="80"/>
      <c r="NR195" s="80"/>
      <c r="NS195" s="80"/>
      <c r="NT195" s="80"/>
      <c r="NU195" s="80"/>
      <c r="NV195" s="80"/>
      <c r="NW195" s="80"/>
      <c r="NX195" s="80"/>
      <c r="NY195" s="80"/>
      <c r="NZ195" s="80"/>
      <c r="OA195" s="80"/>
      <c r="OB195" s="80"/>
      <c r="OC195" s="80"/>
      <c r="OD195" s="80"/>
      <c r="OE195" s="80"/>
      <c r="OF195" s="80"/>
      <c r="OG195" s="80"/>
      <c r="OH195" s="80"/>
      <c r="OI195" s="80"/>
      <c r="OJ195" s="80"/>
      <c r="OK195" s="80"/>
      <c r="OL195" s="80"/>
      <c r="OM195" s="80"/>
      <c r="ON195" s="80"/>
      <c r="OO195" s="80"/>
      <c r="OP195" s="80"/>
      <c r="OQ195" s="80"/>
      <c r="OR195" s="80"/>
      <c r="OS195" s="80"/>
      <c r="OT195" s="80"/>
      <c r="OU195" s="80"/>
      <c r="OV195" s="80"/>
      <c r="OW195" s="80"/>
      <c r="OX195" s="80"/>
      <c r="OY195" s="80"/>
      <c r="OZ195" s="80"/>
      <c r="PA195" s="80"/>
      <c r="PB195" s="80"/>
      <c r="PC195" s="80"/>
      <c r="PD195" s="80"/>
      <c r="PE195" s="80"/>
      <c r="PF195" s="80"/>
      <c r="PG195" s="80"/>
      <c r="PH195" s="80"/>
      <c r="PI195" s="80"/>
      <c r="PJ195" s="80"/>
      <c r="PK195" s="80"/>
      <c r="PL195" s="80"/>
      <c r="PM195" s="80"/>
      <c r="PN195" s="80"/>
      <c r="PO195" s="80"/>
      <c r="PP195" s="80"/>
      <c r="PQ195" s="80"/>
      <c r="PR195" s="80"/>
      <c r="PS195" s="80"/>
      <c r="PT195" s="80"/>
      <c r="PU195" s="80"/>
      <c r="PV195" s="80"/>
      <c r="PW195" s="80"/>
      <c r="PX195" s="80"/>
      <c r="PY195" s="80"/>
      <c r="PZ195" s="80"/>
      <c r="QA195" s="80"/>
      <c r="QB195" s="80"/>
      <c r="QC195" s="80"/>
      <c r="QD195" s="80"/>
      <c r="QE195" s="80"/>
      <c r="QF195" s="80"/>
      <c r="QG195" s="80"/>
      <c r="QH195" s="80"/>
      <c r="QI195" s="80"/>
      <c r="QJ195" s="80"/>
      <c r="QK195" s="80"/>
      <c r="QL195" s="80"/>
      <c r="QM195" s="80"/>
      <c r="QN195" s="80"/>
      <c r="QO195" s="80"/>
      <c r="QP195" s="80"/>
      <c r="QQ195" s="80"/>
      <c r="QR195" s="80"/>
      <c r="QS195" s="80"/>
      <c r="QT195" s="80"/>
      <c r="QU195" s="80"/>
      <c r="QV195" s="80"/>
      <c r="QW195" s="80"/>
      <c r="QX195" s="80"/>
      <c r="QY195" s="80"/>
      <c r="QZ195" s="80"/>
      <c r="RA195" s="80"/>
      <c r="RB195" s="80"/>
      <c r="RC195" s="80"/>
      <c r="RD195" s="80"/>
      <c r="RE195" s="80"/>
      <c r="RF195" s="80"/>
      <c r="RG195" s="80"/>
      <c r="RH195" s="80"/>
      <c r="RI195" s="80"/>
      <c r="RJ195" s="80"/>
      <c r="RK195" s="80"/>
      <c r="RL195" s="80"/>
      <c r="RM195" s="80"/>
      <c r="RN195" s="80"/>
      <c r="RO195" s="80"/>
      <c r="RP195" s="80"/>
      <c r="RQ195" s="80"/>
      <c r="RR195" s="80"/>
      <c r="RS195" s="80"/>
      <c r="RT195" s="80"/>
      <c r="RU195" s="80"/>
      <c r="RV195" s="80"/>
      <c r="RW195" s="80"/>
      <c r="RX195" s="80"/>
      <c r="RY195" s="80"/>
      <c r="RZ195" s="80"/>
      <c r="SA195" s="80"/>
      <c r="SB195" s="80"/>
      <c r="SC195" s="80"/>
      <c r="SD195" s="80"/>
      <c r="SE195" s="80"/>
      <c r="SF195" s="80"/>
      <c r="SG195" s="80"/>
      <c r="SH195" s="80"/>
      <c r="SI195" s="80"/>
      <c r="SJ195" s="80"/>
      <c r="SK195" s="80"/>
      <c r="SL195" s="80"/>
      <c r="SM195" s="80"/>
      <c r="SN195" s="80"/>
      <c r="SO195" s="80"/>
      <c r="SP195" s="80"/>
      <c r="SQ195" s="80"/>
      <c r="SR195" s="80"/>
      <c r="SS195" s="80"/>
      <c r="ST195" s="80"/>
      <c r="SU195" s="80"/>
      <c r="SV195" s="80"/>
      <c r="SW195" s="80"/>
      <c r="SX195" s="80"/>
      <c r="SY195" s="80"/>
      <c r="SZ195" s="80"/>
      <c r="TA195" s="80"/>
      <c r="TB195" s="80"/>
      <c r="TC195" s="80"/>
      <c r="TD195" s="80"/>
      <c r="TE195" s="80"/>
      <c r="TF195" s="80"/>
      <c r="TG195" s="80"/>
      <c r="TH195" s="80"/>
      <c r="TI195" s="80"/>
      <c r="TJ195" s="80"/>
      <c r="TK195" s="80"/>
      <c r="TL195" s="80"/>
      <c r="TM195" s="80"/>
      <c r="TN195" s="80"/>
      <c r="TO195" s="80"/>
      <c r="TP195" s="80"/>
      <c r="TQ195" s="80"/>
      <c r="TR195" s="80"/>
      <c r="TS195" s="80"/>
      <c r="TT195" s="80"/>
      <c r="TU195" s="80"/>
      <c r="TV195" s="80"/>
      <c r="TW195" s="80"/>
      <c r="TX195" s="80"/>
      <c r="TY195" s="80"/>
      <c r="TZ195" s="80"/>
      <c r="UA195" s="80"/>
      <c r="UB195" s="80"/>
      <c r="UC195" s="80"/>
      <c r="UD195" s="80"/>
      <c r="UE195" s="80"/>
      <c r="UF195" s="80"/>
      <c r="UG195" s="80"/>
      <c r="UH195" s="80"/>
      <c r="UI195" s="80"/>
      <c r="UJ195" s="80"/>
      <c r="UK195" s="80"/>
      <c r="UL195" s="80"/>
      <c r="UM195" s="80"/>
      <c r="UN195" s="80"/>
      <c r="UO195" s="80"/>
      <c r="UP195" s="80"/>
      <c r="UQ195" s="80"/>
      <c r="UR195" s="80"/>
      <c r="US195" s="80"/>
      <c r="UT195" s="80"/>
      <c r="UU195" s="80"/>
      <c r="UV195" s="80"/>
      <c r="UW195" s="80"/>
      <c r="UX195" s="80"/>
      <c r="UY195" s="80"/>
      <c r="UZ195" s="80"/>
      <c r="VA195" s="80"/>
      <c r="VB195" s="80"/>
      <c r="VC195" s="80"/>
      <c r="VD195" s="80"/>
      <c r="VE195" s="80"/>
      <c r="VF195" s="80"/>
      <c r="VG195" s="80"/>
      <c r="VH195" s="80"/>
      <c r="VI195" s="80"/>
      <c r="VJ195" s="80"/>
      <c r="VK195" s="80"/>
      <c r="VL195" s="80"/>
      <c r="VM195" s="80"/>
      <c r="VN195" s="80"/>
      <c r="VO195" s="80"/>
      <c r="VP195" s="80"/>
      <c r="VQ195" s="80"/>
      <c r="VR195" s="80"/>
      <c r="VS195" s="80"/>
      <c r="VT195" s="80"/>
      <c r="VU195" s="80"/>
      <c r="VV195" s="80"/>
      <c r="VW195" s="80"/>
      <c r="VX195" s="80"/>
      <c r="VY195" s="80"/>
      <c r="VZ195" s="80"/>
      <c r="WA195" s="80"/>
      <c r="WB195" s="80"/>
      <c r="WC195" s="80"/>
      <c r="WD195" s="80"/>
      <c r="WE195" s="80"/>
      <c r="WF195" s="80"/>
      <c r="WG195" s="80"/>
      <c r="WH195" s="80"/>
      <c r="WI195" s="80"/>
      <c r="WJ195" s="80"/>
      <c r="WK195" s="80"/>
      <c r="WL195" s="80"/>
      <c r="WM195" s="80"/>
      <c r="WN195" s="80"/>
      <c r="WO195" s="80"/>
      <c r="WP195" s="80"/>
      <c r="WQ195" s="80"/>
      <c r="WR195" s="80"/>
      <c r="WS195" s="80"/>
      <c r="WT195" s="80"/>
      <c r="WU195" s="80"/>
      <c r="WV195" s="80"/>
      <c r="WW195" s="80"/>
      <c r="WX195" s="80"/>
      <c r="WY195" s="80"/>
      <c r="WZ195" s="80"/>
      <c r="XA195" s="80"/>
      <c r="XB195" s="80"/>
      <c r="XC195" s="80"/>
      <c r="XD195" s="80"/>
      <c r="XE195" s="80"/>
      <c r="XF195" s="80"/>
      <c r="XG195" s="80"/>
      <c r="XH195" s="80"/>
      <c r="XI195" s="80"/>
      <c r="XJ195" s="80"/>
      <c r="XK195" s="80"/>
      <c r="XL195" s="80"/>
      <c r="XM195" s="80"/>
      <c r="XN195" s="80"/>
      <c r="XO195" s="80"/>
      <c r="XP195" s="80"/>
      <c r="XQ195" s="80"/>
      <c r="XR195" s="80"/>
      <c r="XS195" s="80"/>
      <c r="XT195" s="80"/>
      <c r="XU195" s="80"/>
      <c r="XV195" s="80"/>
      <c r="XW195" s="80"/>
      <c r="XX195" s="80"/>
      <c r="XY195" s="80"/>
      <c r="XZ195" s="80"/>
      <c r="YA195" s="80"/>
      <c r="YB195" s="80"/>
      <c r="YC195" s="80"/>
      <c r="YD195" s="80"/>
      <c r="YE195" s="80"/>
      <c r="YF195" s="80"/>
      <c r="YG195" s="80"/>
      <c r="YH195" s="80"/>
      <c r="YI195" s="80"/>
      <c r="YJ195" s="80"/>
      <c r="YK195" s="80"/>
      <c r="YL195" s="80"/>
      <c r="YM195" s="80"/>
      <c r="YN195" s="80"/>
      <c r="YO195" s="80"/>
      <c r="YP195" s="80"/>
      <c r="YQ195" s="80"/>
      <c r="YR195" s="80"/>
      <c r="YS195" s="80"/>
      <c r="YT195" s="80"/>
      <c r="YU195" s="80"/>
      <c r="YV195" s="80"/>
      <c r="YW195" s="80"/>
      <c r="YX195" s="80"/>
      <c r="YY195" s="80"/>
      <c r="YZ195" s="80"/>
      <c r="ZA195" s="80"/>
      <c r="ZB195" s="80"/>
      <c r="ZC195" s="80"/>
      <c r="ZD195" s="80"/>
      <c r="ZE195" s="80"/>
      <c r="ZF195" s="80"/>
      <c r="ZG195" s="80"/>
      <c r="ZH195" s="80"/>
      <c r="ZI195" s="80"/>
      <c r="ZJ195" s="80"/>
      <c r="ZK195" s="80"/>
      <c r="ZL195" s="80"/>
      <c r="ZM195" s="80"/>
      <c r="ZN195" s="80"/>
      <c r="ZO195" s="80"/>
      <c r="ZP195" s="80"/>
      <c r="ZQ195" s="80"/>
      <c r="ZR195" s="80"/>
      <c r="ZS195" s="80"/>
      <c r="ZT195" s="80"/>
      <c r="ZU195" s="80"/>
      <c r="ZV195" s="80"/>
      <c r="ZW195" s="80"/>
      <c r="ZX195" s="80"/>
      <c r="ZY195" s="80"/>
      <c r="ZZ195" s="80"/>
      <c r="AAA195" s="80"/>
      <c r="AAB195" s="80"/>
      <c r="AAC195" s="80"/>
      <c r="AAD195" s="80"/>
      <c r="AAE195" s="80"/>
      <c r="AAF195" s="80"/>
      <c r="AAG195" s="80"/>
      <c r="AAH195" s="80"/>
      <c r="AAI195" s="80"/>
      <c r="AAJ195" s="80"/>
      <c r="AAK195" s="80"/>
      <c r="AAL195" s="80"/>
      <c r="AAM195" s="80"/>
      <c r="AAN195" s="80"/>
      <c r="AAO195" s="80"/>
      <c r="AAP195" s="80"/>
      <c r="AAQ195" s="80"/>
      <c r="AAR195" s="80"/>
      <c r="AAS195" s="80"/>
      <c r="AAT195" s="80"/>
      <c r="AAU195" s="80"/>
      <c r="AAV195" s="80"/>
      <c r="AAW195" s="80"/>
      <c r="AAX195" s="80"/>
      <c r="AAY195" s="80"/>
      <c r="AAZ195" s="80"/>
      <c r="ABA195" s="80"/>
      <c r="ABB195" s="80"/>
      <c r="ABC195" s="80"/>
      <c r="ABD195" s="80"/>
      <c r="ABE195" s="80"/>
      <c r="ABF195" s="80"/>
      <c r="ABG195" s="80"/>
      <c r="ABH195" s="80"/>
      <c r="ABI195" s="80"/>
      <c r="ABJ195" s="80"/>
      <c r="ABK195" s="80"/>
      <c r="ABL195" s="80"/>
      <c r="ABM195" s="80"/>
      <c r="ABN195" s="80"/>
      <c r="ABO195" s="80"/>
      <c r="ABP195" s="80"/>
      <c r="ABQ195" s="80"/>
      <c r="ABR195" s="80"/>
      <c r="ABS195" s="80"/>
      <c r="ABT195" s="80"/>
      <c r="ABU195" s="80"/>
      <c r="ABV195" s="80"/>
      <c r="ABW195" s="80"/>
      <c r="ABX195" s="80"/>
      <c r="ABY195" s="80"/>
      <c r="ABZ195" s="80"/>
      <c r="ACA195" s="80"/>
      <c r="ACB195" s="80"/>
      <c r="ACC195" s="80"/>
      <c r="ACD195" s="80"/>
      <c r="ACE195" s="80"/>
      <c r="ACF195" s="80"/>
      <c r="ACG195" s="80"/>
      <c r="ACH195" s="80"/>
      <c r="ACI195" s="80"/>
      <c r="ACJ195" s="80"/>
      <c r="ACK195" s="80"/>
      <c r="ACL195" s="80"/>
      <c r="ACM195" s="80"/>
      <c r="ACN195" s="80"/>
      <c r="ACO195" s="80"/>
      <c r="ACP195" s="80"/>
      <c r="ACQ195" s="80"/>
      <c r="ACR195" s="80"/>
      <c r="ACS195" s="80"/>
      <c r="ACT195" s="80"/>
      <c r="ACU195" s="80"/>
      <c r="ACV195" s="80"/>
      <c r="ACW195" s="80"/>
      <c r="ACX195" s="80"/>
      <c r="ACY195" s="80"/>
      <c r="ACZ195" s="80"/>
      <c r="ADA195" s="80"/>
      <c r="ADB195" s="80"/>
      <c r="ADC195" s="80"/>
      <c r="ADD195" s="80"/>
      <c r="ADE195" s="80"/>
      <c r="ADF195" s="80"/>
      <c r="ADG195" s="80"/>
      <c r="ADH195" s="80"/>
      <c r="ADI195" s="80"/>
      <c r="ADJ195" s="80"/>
      <c r="ADK195" s="80"/>
      <c r="ADL195" s="80"/>
      <c r="ADM195" s="80"/>
      <c r="ADN195" s="80"/>
      <c r="ADO195" s="80"/>
      <c r="ADP195" s="80"/>
      <c r="ADQ195" s="80"/>
      <c r="ADR195" s="80"/>
      <c r="ADS195" s="80"/>
      <c r="ADT195" s="80"/>
      <c r="ADU195" s="80"/>
      <c r="ADV195" s="80"/>
      <c r="ADW195" s="80"/>
      <c r="ADX195" s="80"/>
      <c r="ADY195" s="80"/>
      <c r="ADZ195" s="80"/>
      <c r="AEA195" s="80"/>
      <c r="AEB195" s="80"/>
      <c r="AEC195" s="80"/>
      <c r="AED195" s="80"/>
      <c r="AEE195" s="80"/>
      <c r="AEF195" s="80"/>
      <c r="AEG195" s="80"/>
      <c r="AEH195" s="80"/>
      <c r="AEI195" s="80"/>
      <c r="AEJ195" s="80"/>
      <c r="AEK195" s="80"/>
      <c r="AEL195" s="80"/>
      <c r="AEM195" s="80"/>
      <c r="AEN195" s="80"/>
      <c r="AEO195" s="80"/>
      <c r="AEP195" s="80"/>
      <c r="AEQ195" s="80"/>
      <c r="AER195" s="80"/>
      <c r="AES195" s="80"/>
      <c r="AET195" s="80"/>
      <c r="AEU195" s="80"/>
      <c r="AEV195" s="80"/>
      <c r="AEW195" s="80"/>
      <c r="AEX195" s="80"/>
      <c r="AEY195" s="80"/>
      <c r="AEZ195" s="80"/>
      <c r="AFA195" s="80"/>
      <c r="AFB195" s="80"/>
      <c r="AFC195" s="80"/>
      <c r="AFD195" s="80"/>
      <c r="AFE195" s="80"/>
      <c r="AFF195" s="80"/>
      <c r="AFG195" s="80"/>
      <c r="AFH195" s="80"/>
      <c r="AFI195" s="80"/>
      <c r="AFJ195" s="80"/>
      <c r="AFK195" s="80"/>
      <c r="AFL195" s="80"/>
      <c r="AFM195" s="80"/>
      <c r="AFN195" s="80"/>
      <c r="AFO195" s="80"/>
      <c r="AFP195" s="80"/>
      <c r="AFQ195" s="80"/>
      <c r="AFR195" s="80"/>
      <c r="AFS195" s="80"/>
      <c r="AFT195" s="80"/>
      <c r="AFU195" s="80"/>
      <c r="AFV195" s="80"/>
      <c r="AFW195" s="80"/>
      <c r="AFX195" s="80"/>
      <c r="AFY195" s="80"/>
      <c r="AFZ195" s="80"/>
      <c r="AGA195" s="80"/>
      <c r="AGB195" s="80"/>
      <c r="AGC195" s="80"/>
      <c r="AGD195" s="80"/>
      <c r="AGE195" s="80"/>
      <c r="AGF195" s="80"/>
      <c r="AGG195" s="80"/>
      <c r="AGH195" s="80"/>
      <c r="AGI195" s="80"/>
      <c r="AGJ195" s="80"/>
      <c r="AGK195" s="80"/>
      <c r="AGL195" s="80"/>
      <c r="AGM195" s="80"/>
      <c r="AGN195" s="80"/>
      <c r="AGO195" s="80"/>
      <c r="AGP195" s="80"/>
      <c r="AGQ195" s="80"/>
      <c r="AGR195" s="80"/>
      <c r="AGS195" s="80"/>
      <c r="AGT195" s="80"/>
      <c r="AGU195" s="80"/>
      <c r="AGV195" s="80"/>
      <c r="AGW195" s="80"/>
      <c r="AGX195" s="80"/>
      <c r="AGY195" s="80"/>
      <c r="AGZ195" s="80"/>
      <c r="AHA195" s="80"/>
      <c r="AHB195" s="80"/>
      <c r="AHC195" s="80"/>
      <c r="AHD195" s="80"/>
      <c r="AHE195" s="80"/>
      <c r="AHF195" s="80"/>
      <c r="AHG195" s="80"/>
      <c r="AHH195" s="80"/>
      <c r="AHI195" s="80"/>
      <c r="AHJ195" s="80"/>
      <c r="AHK195" s="80"/>
      <c r="AHL195" s="80"/>
      <c r="AHM195" s="80"/>
      <c r="AHN195" s="80"/>
      <c r="AHO195" s="80"/>
      <c r="AHP195" s="80"/>
      <c r="AHQ195" s="80"/>
      <c r="AHR195" s="80"/>
      <c r="AHS195" s="80"/>
      <c r="AHT195" s="80"/>
      <c r="AHU195" s="80"/>
      <c r="AHV195" s="80"/>
      <c r="AHW195" s="80"/>
      <c r="AHX195" s="80"/>
      <c r="AHY195" s="80"/>
      <c r="AHZ195" s="80"/>
      <c r="AIA195" s="80"/>
      <c r="AIB195" s="80"/>
      <c r="AIC195" s="80"/>
      <c r="AID195" s="80"/>
      <c r="AIE195" s="80"/>
      <c r="AIF195" s="80"/>
      <c r="AIG195" s="80"/>
      <c r="AIH195" s="80"/>
      <c r="AII195" s="80"/>
      <c r="AIJ195" s="80"/>
      <c r="AIK195" s="80"/>
      <c r="AIL195" s="80"/>
      <c r="AIM195" s="80"/>
      <c r="AIN195" s="80"/>
      <c r="AIO195" s="80"/>
      <c r="AIP195" s="80"/>
      <c r="AIQ195" s="80"/>
      <c r="AIR195" s="80"/>
      <c r="AIS195" s="80"/>
      <c r="AIT195" s="80"/>
      <c r="AIU195" s="80"/>
      <c r="AIV195" s="80"/>
      <c r="AIW195" s="80"/>
      <c r="AIX195" s="80"/>
      <c r="AIY195" s="80"/>
      <c r="AIZ195" s="80"/>
      <c r="AJA195" s="80"/>
      <c r="AJB195" s="80"/>
      <c r="AJC195" s="80"/>
      <c r="AJD195" s="80"/>
      <c r="AJE195" s="80"/>
      <c r="AJF195" s="80"/>
      <c r="AJG195" s="80"/>
      <c r="AJH195" s="80"/>
      <c r="AJI195" s="80"/>
      <c r="AJJ195" s="80"/>
      <c r="AJK195" s="80"/>
      <c r="AJL195" s="80"/>
      <c r="AJM195" s="80"/>
      <c r="AJN195" s="80"/>
      <c r="AJO195" s="80"/>
      <c r="AJP195" s="80"/>
      <c r="AJQ195" s="80"/>
      <c r="AJR195" s="80"/>
      <c r="AJS195" s="80"/>
      <c r="AJT195" s="80"/>
      <c r="AJU195" s="80"/>
      <c r="AJV195" s="80"/>
      <c r="AJW195" s="80"/>
      <c r="AJX195" s="80"/>
      <c r="AJY195" s="80"/>
      <c r="AJZ195" s="80"/>
      <c r="AKA195" s="80"/>
      <c r="AKB195" s="80"/>
      <c r="AKC195" s="80"/>
      <c r="AKD195" s="80"/>
      <c r="AKE195" s="80"/>
      <c r="AKF195" s="80"/>
      <c r="AKG195" s="80"/>
      <c r="AKH195" s="80"/>
      <c r="AKI195" s="80"/>
      <c r="AKJ195" s="80"/>
      <c r="AKK195" s="80"/>
      <c r="AKL195" s="80"/>
      <c r="AKM195" s="80"/>
      <c r="AKN195" s="80"/>
      <c r="AKO195" s="80"/>
      <c r="AKP195" s="80"/>
      <c r="AKQ195" s="80"/>
      <c r="AKR195" s="80"/>
      <c r="AKS195" s="80"/>
      <c r="AKT195" s="80"/>
      <c r="AKU195" s="80"/>
      <c r="AKV195" s="80"/>
      <c r="AKW195" s="80"/>
      <c r="AKX195" s="80"/>
      <c r="AKY195" s="80"/>
      <c r="AKZ195" s="80"/>
      <c r="ALA195" s="80"/>
      <c r="ALB195" s="80"/>
      <c r="ALC195" s="80"/>
      <c r="ALD195" s="80"/>
      <c r="ALE195" s="80"/>
      <c r="ALF195" s="80"/>
      <c r="ALG195" s="80"/>
      <c r="ALH195" s="80"/>
      <c r="ALI195" s="80"/>
      <c r="ALJ195" s="80"/>
      <c r="ALK195" s="80"/>
      <c r="ALL195" s="80"/>
      <c r="ALM195" s="80"/>
      <c r="ALN195" s="80"/>
      <c r="ALO195" s="80"/>
      <c r="ALP195" s="80"/>
      <c r="ALQ195" s="80"/>
      <c r="ALR195" s="80"/>
      <c r="ALS195" s="80"/>
      <c r="ALT195" s="80"/>
      <c r="ALU195" s="80"/>
      <c r="ALV195" s="80"/>
      <c r="ALW195" s="80"/>
      <c r="ALX195" s="80"/>
      <c r="ALY195" s="80"/>
      <c r="ALZ195" s="80"/>
      <c r="AMA195" s="80"/>
      <c r="AMB195" s="80"/>
      <c r="AMC195" s="80"/>
      <c r="AMD195" s="80"/>
      <c r="AME195" s="80"/>
      <c r="AMF195" s="80"/>
      <c r="AMG195" s="80"/>
      <c r="AMH195" s="80"/>
      <c r="AMI195" s="80"/>
      <c r="AMJ195" s="80"/>
    </row>
    <row r="196" spans="1:1024" s="70" customFormat="1" ht="15.75" customHeight="1">
      <c r="A196" s="202"/>
      <c r="B196" s="215"/>
      <c r="C196" s="214"/>
      <c r="D196" s="68"/>
      <c r="E196" s="204"/>
      <c r="F196" s="204"/>
      <c r="G196" s="204"/>
      <c r="H196" s="205"/>
      <c r="I196" s="247"/>
      <c r="J196" s="251"/>
      <c r="K196" s="83"/>
      <c r="L196" s="69"/>
      <c r="P196" s="84"/>
    </row>
    <row r="197" spans="1:1024" ht="100.5" customHeight="1">
      <c r="A197" s="202"/>
      <c r="B197" s="215" t="s">
        <v>45</v>
      </c>
      <c r="C197" s="214" t="s">
        <v>209</v>
      </c>
      <c r="D197" s="68"/>
      <c r="E197" s="204"/>
      <c r="F197" s="204"/>
      <c r="G197" s="204"/>
      <c r="H197" s="205">
        <v>45</v>
      </c>
      <c r="I197" s="247">
        <v>0</v>
      </c>
      <c r="J197" s="251">
        <f>H197*I197</f>
        <v>0</v>
      </c>
      <c r="K197" s="83"/>
      <c r="P197" s="84"/>
    </row>
    <row r="198" spans="1:1024" s="70" customFormat="1" ht="15.75" customHeight="1">
      <c r="A198" s="202"/>
      <c r="B198" s="215"/>
      <c r="C198" s="214"/>
      <c r="D198" s="68"/>
      <c r="E198" s="204"/>
      <c r="F198" s="204"/>
      <c r="G198" s="204"/>
      <c r="H198" s="205"/>
      <c r="I198" s="247"/>
      <c r="J198" s="251"/>
      <c r="K198" s="83"/>
      <c r="L198" s="69"/>
      <c r="P198" s="84"/>
    </row>
    <row r="199" spans="1:1024" ht="144" customHeight="1">
      <c r="A199" s="202"/>
      <c r="B199" s="67" t="s">
        <v>109</v>
      </c>
      <c r="C199" s="203" t="s">
        <v>183</v>
      </c>
      <c r="D199" s="68"/>
      <c r="E199" s="204">
        <v>120</v>
      </c>
      <c r="F199" s="204">
        <v>60</v>
      </c>
      <c r="G199" s="204">
        <v>75</v>
      </c>
      <c r="H199" s="205">
        <v>23</v>
      </c>
      <c r="I199" s="247">
        <v>0</v>
      </c>
      <c r="J199" s="251">
        <f>H199*I199</f>
        <v>0</v>
      </c>
      <c r="K199" s="83"/>
      <c r="P199" s="84"/>
    </row>
    <row r="200" spans="1:1024" s="70" customFormat="1" ht="15.75" customHeight="1">
      <c r="A200" s="202"/>
      <c r="B200" s="215"/>
      <c r="C200" s="214"/>
      <c r="D200" s="68"/>
      <c r="E200" s="204"/>
      <c r="F200" s="204"/>
      <c r="G200" s="204"/>
      <c r="H200" s="205"/>
      <c r="I200" s="247"/>
      <c r="J200" s="251"/>
      <c r="K200" s="83"/>
      <c r="L200" s="69"/>
      <c r="P200" s="84"/>
    </row>
    <row r="201" spans="1:1024" ht="102">
      <c r="A201" s="202"/>
      <c r="B201" s="215" t="s">
        <v>23</v>
      </c>
      <c r="C201" s="214" t="s">
        <v>111</v>
      </c>
      <c r="D201" s="68"/>
      <c r="E201" s="204">
        <v>80</v>
      </c>
      <c r="F201" s="204">
        <v>50</v>
      </c>
      <c r="G201" s="204">
        <v>120</v>
      </c>
      <c r="H201" s="205">
        <v>1</v>
      </c>
      <c r="I201" s="247">
        <v>0</v>
      </c>
      <c r="J201" s="251">
        <f>H201*I201</f>
        <v>0</v>
      </c>
      <c r="K201" s="83"/>
      <c r="L201" s="83"/>
      <c r="P201" s="84"/>
    </row>
    <row r="202" spans="1:1024" s="70" customFormat="1" ht="15.75" customHeight="1">
      <c r="A202" s="202"/>
      <c r="B202" s="215"/>
      <c r="C202" s="214"/>
      <c r="D202" s="68"/>
      <c r="E202" s="204"/>
      <c r="F202" s="204"/>
      <c r="G202" s="204"/>
      <c r="H202" s="205"/>
      <c r="I202" s="247"/>
      <c r="J202" s="251"/>
      <c r="K202" s="83"/>
      <c r="L202" s="69"/>
      <c r="P202" s="84"/>
    </row>
    <row r="203" spans="1:1024" s="70" customFormat="1" ht="136.5" customHeight="1">
      <c r="A203" s="202"/>
      <c r="B203" s="215" t="s">
        <v>92</v>
      </c>
      <c r="C203" s="173" t="s">
        <v>174</v>
      </c>
      <c r="D203" s="68"/>
      <c r="E203" s="204">
        <v>80</v>
      </c>
      <c r="F203" s="204">
        <v>40</v>
      </c>
      <c r="G203" s="204">
        <v>225</v>
      </c>
      <c r="H203" s="205">
        <v>3</v>
      </c>
      <c r="I203" s="247">
        <v>0</v>
      </c>
      <c r="J203" s="251">
        <f>H203*I203</f>
        <v>0</v>
      </c>
      <c r="K203" s="83"/>
      <c r="L203" s="69"/>
      <c r="P203" s="84"/>
    </row>
    <row r="204" spans="1:1024" s="70" customFormat="1" ht="15.75" customHeight="1">
      <c r="A204" s="202"/>
      <c r="B204" s="215"/>
      <c r="C204" s="214"/>
      <c r="D204" s="68"/>
      <c r="E204" s="204"/>
      <c r="F204" s="204"/>
      <c r="G204" s="204"/>
      <c r="H204" s="205"/>
      <c r="I204" s="247"/>
      <c r="J204" s="251"/>
      <c r="K204" s="83"/>
      <c r="L204" s="69"/>
      <c r="P204" s="84"/>
    </row>
    <row r="205" spans="1:1024" s="70" customFormat="1" ht="96" customHeight="1">
      <c r="A205" s="202"/>
      <c r="B205" s="215" t="s">
        <v>94</v>
      </c>
      <c r="C205" s="173" t="s">
        <v>95</v>
      </c>
      <c r="D205" s="68"/>
      <c r="E205" s="204">
        <v>80</v>
      </c>
      <c r="F205" s="204">
        <v>40</v>
      </c>
      <c r="G205" s="204">
        <v>118</v>
      </c>
      <c r="H205" s="205">
        <v>3</v>
      </c>
      <c r="I205" s="247">
        <v>0</v>
      </c>
      <c r="J205" s="251">
        <f>H205*I205</f>
        <v>0</v>
      </c>
      <c r="K205" s="83"/>
      <c r="L205" s="69"/>
      <c r="P205" s="84"/>
    </row>
    <row r="206" spans="1:1024" s="70" customFormat="1">
      <c r="A206" s="202"/>
      <c r="B206" s="215"/>
      <c r="C206" s="173"/>
      <c r="D206" s="68"/>
      <c r="E206" s="204"/>
      <c r="F206" s="204"/>
      <c r="G206" s="204"/>
      <c r="H206" s="205"/>
      <c r="I206" s="247"/>
      <c r="J206" s="251"/>
      <c r="K206" s="83"/>
      <c r="L206" s="69"/>
      <c r="P206" s="84"/>
    </row>
    <row r="207" spans="1:1024" s="70" customFormat="1" ht="112.5" customHeight="1">
      <c r="A207" s="202"/>
      <c r="B207" s="215" t="s">
        <v>112</v>
      </c>
      <c r="C207" s="173" t="s">
        <v>113</v>
      </c>
      <c r="D207" s="68"/>
      <c r="E207" s="204">
        <v>80</v>
      </c>
      <c r="F207" s="204">
        <v>40</v>
      </c>
      <c r="G207" s="204">
        <v>118</v>
      </c>
      <c r="H207" s="205">
        <v>2</v>
      </c>
      <c r="I207" s="247">
        <v>0</v>
      </c>
      <c r="J207" s="251">
        <f>H207*I207</f>
        <v>0</v>
      </c>
      <c r="K207" s="83"/>
      <c r="L207" s="69"/>
      <c r="P207" s="84"/>
    </row>
    <row r="208" spans="1:1024" s="70" customFormat="1" ht="15.75" customHeight="1">
      <c r="A208" s="202"/>
      <c r="B208" s="215"/>
      <c r="C208" s="214"/>
      <c r="D208" s="68"/>
      <c r="E208" s="204"/>
      <c r="F208" s="204"/>
      <c r="G208" s="204"/>
      <c r="H208" s="205"/>
      <c r="I208" s="247"/>
      <c r="J208" s="251"/>
      <c r="K208" s="83"/>
      <c r="L208" s="69"/>
      <c r="P208" s="84"/>
    </row>
    <row r="209" spans="1:1024" s="70" customFormat="1" ht="89.25" customHeight="1">
      <c r="A209" s="202"/>
      <c r="B209" s="215" t="s">
        <v>93</v>
      </c>
      <c r="C209" s="173" t="s">
        <v>96</v>
      </c>
      <c r="D209" s="68"/>
      <c r="E209" s="204">
        <v>242</v>
      </c>
      <c r="F209" s="204">
        <v>40</v>
      </c>
      <c r="G209" s="204">
        <v>2.5</v>
      </c>
      <c r="H209" s="205">
        <v>1</v>
      </c>
      <c r="I209" s="247">
        <v>0</v>
      </c>
      <c r="J209" s="251">
        <f>H209*I209</f>
        <v>0</v>
      </c>
      <c r="K209" s="83"/>
      <c r="L209" s="69"/>
      <c r="P209" s="84"/>
    </row>
    <row r="210" spans="1:1024" s="70" customFormat="1" ht="15.75" customHeight="1">
      <c r="A210" s="202"/>
      <c r="B210" s="215"/>
      <c r="C210" s="214"/>
      <c r="D210" s="68"/>
      <c r="E210" s="204"/>
      <c r="F210" s="204"/>
      <c r="G210" s="204"/>
      <c r="H210" s="205"/>
      <c r="I210" s="247"/>
      <c r="J210" s="251"/>
      <c r="K210" s="83"/>
      <c r="L210" s="69"/>
      <c r="P210" s="84"/>
    </row>
    <row r="211" spans="1:1024" s="70" customFormat="1" ht="87" customHeight="1">
      <c r="A211" s="202"/>
      <c r="B211" s="215" t="s">
        <v>114</v>
      </c>
      <c r="C211" s="173" t="s">
        <v>96</v>
      </c>
      <c r="D211" s="68"/>
      <c r="E211" s="204">
        <v>82</v>
      </c>
      <c r="F211" s="204">
        <v>40</v>
      </c>
      <c r="G211" s="204">
        <v>2.5</v>
      </c>
      <c r="H211" s="205">
        <v>2</v>
      </c>
      <c r="I211" s="247">
        <v>0</v>
      </c>
      <c r="J211" s="251">
        <f>H211*I211</f>
        <v>0</v>
      </c>
      <c r="K211" s="83"/>
      <c r="L211" s="69"/>
      <c r="P211" s="84"/>
    </row>
    <row r="212" spans="1:1024" s="70" customFormat="1" ht="15.75" customHeight="1">
      <c r="A212" s="202"/>
      <c r="B212" s="215"/>
      <c r="C212" s="214"/>
      <c r="D212" s="68"/>
      <c r="E212" s="204"/>
      <c r="F212" s="204"/>
      <c r="G212" s="204"/>
      <c r="H212" s="205"/>
      <c r="I212" s="247"/>
      <c r="J212" s="251"/>
      <c r="K212" s="83"/>
      <c r="L212" s="69"/>
      <c r="P212" s="84"/>
    </row>
    <row r="213" spans="1:1024" ht="35.25" customHeight="1">
      <c r="A213" s="202"/>
      <c r="B213" s="213" t="s">
        <v>46</v>
      </c>
      <c r="C213" s="214" t="s">
        <v>80</v>
      </c>
      <c r="D213" s="68"/>
      <c r="E213" s="204">
        <v>240</v>
      </c>
      <c r="F213" s="204">
        <v>1</v>
      </c>
      <c r="G213" s="204">
        <v>160</v>
      </c>
      <c r="H213" s="205">
        <v>1</v>
      </c>
      <c r="I213" s="247">
        <v>0</v>
      </c>
      <c r="J213" s="251">
        <f>H213*I213</f>
        <v>0</v>
      </c>
      <c r="K213" s="83"/>
      <c r="P213" s="84"/>
    </row>
    <row r="214" spans="1:1024" s="70" customFormat="1" ht="15.75" customHeight="1">
      <c r="A214" s="202"/>
      <c r="B214" s="215"/>
      <c r="C214" s="214"/>
      <c r="D214" s="68"/>
      <c r="E214" s="204"/>
      <c r="F214" s="204"/>
      <c r="G214" s="204"/>
      <c r="H214" s="205"/>
      <c r="I214" s="247"/>
      <c r="J214" s="251"/>
      <c r="K214" s="83"/>
      <c r="L214" s="69"/>
      <c r="P214" s="84"/>
    </row>
    <row r="215" spans="1:1024" s="70" customFormat="1" ht="15.75" customHeight="1">
      <c r="A215" s="202"/>
      <c r="B215" s="215"/>
      <c r="C215" s="214"/>
      <c r="D215" s="68"/>
      <c r="E215" s="204"/>
      <c r="F215" s="204"/>
      <c r="G215" s="204"/>
      <c r="H215" s="205"/>
      <c r="I215" s="247"/>
      <c r="J215" s="251"/>
      <c r="K215" s="83"/>
      <c r="L215" s="69"/>
      <c r="P215" s="84"/>
    </row>
    <row r="216" spans="1:1024" s="82" customFormat="1" ht="15.75">
      <c r="A216" s="129" t="s">
        <v>6</v>
      </c>
      <c r="B216" s="210"/>
      <c r="C216" s="211" t="s">
        <v>116</v>
      </c>
      <c r="D216" s="78"/>
      <c r="E216" s="212"/>
      <c r="F216" s="212"/>
      <c r="G216" s="212"/>
      <c r="H216" s="130"/>
      <c r="I216" s="246"/>
      <c r="J216" s="129"/>
      <c r="K216" s="79"/>
      <c r="L216" s="79"/>
      <c r="M216" s="80"/>
      <c r="N216" s="80"/>
      <c r="O216" s="80"/>
      <c r="P216" s="81"/>
      <c r="Q216" s="80"/>
      <c r="R216" s="80"/>
      <c r="S216" s="80"/>
      <c r="T216" s="80"/>
      <c r="U216" s="80"/>
      <c r="V216" s="80"/>
      <c r="W216" s="80"/>
      <c r="X216" s="80"/>
      <c r="Y216" s="80"/>
      <c r="Z216" s="80"/>
      <c r="AA216" s="80"/>
      <c r="AB216" s="80"/>
      <c r="AC216" s="80"/>
      <c r="AD216" s="80"/>
      <c r="AE216" s="80"/>
      <c r="AF216" s="80"/>
      <c r="AG216" s="80"/>
      <c r="AH216" s="80"/>
      <c r="AI216" s="80"/>
      <c r="AJ216" s="80"/>
      <c r="AK216" s="80"/>
      <c r="AL216" s="80"/>
      <c r="AM216" s="80"/>
      <c r="AN216" s="80"/>
      <c r="AO216" s="80"/>
      <c r="AP216" s="80"/>
      <c r="AQ216" s="80"/>
      <c r="AR216" s="80"/>
      <c r="AS216" s="80"/>
      <c r="AT216" s="80"/>
      <c r="AU216" s="80"/>
      <c r="AV216" s="80"/>
      <c r="AW216" s="80"/>
      <c r="AX216" s="80"/>
      <c r="AY216" s="80"/>
      <c r="AZ216" s="80"/>
      <c r="BA216" s="80"/>
      <c r="BB216" s="80"/>
      <c r="BC216" s="80"/>
      <c r="BD216" s="80"/>
      <c r="BE216" s="80"/>
      <c r="BF216" s="80"/>
      <c r="BG216" s="80"/>
      <c r="BH216" s="80"/>
      <c r="BI216" s="80"/>
      <c r="BJ216" s="80"/>
      <c r="BK216" s="80"/>
      <c r="BL216" s="80"/>
      <c r="BM216" s="80"/>
      <c r="BN216" s="80"/>
      <c r="BO216" s="80"/>
      <c r="BP216" s="80"/>
      <c r="BQ216" s="80"/>
      <c r="BR216" s="80"/>
      <c r="BS216" s="80"/>
      <c r="BT216" s="80"/>
      <c r="BU216" s="80"/>
      <c r="BV216" s="80"/>
      <c r="BW216" s="80"/>
      <c r="BX216" s="80"/>
      <c r="BY216" s="80"/>
      <c r="BZ216" s="80"/>
      <c r="CA216" s="80"/>
      <c r="CB216" s="80"/>
      <c r="CC216" s="80"/>
      <c r="CD216" s="80"/>
      <c r="CE216" s="80"/>
      <c r="CF216" s="80"/>
      <c r="CG216" s="80"/>
      <c r="CH216" s="80"/>
      <c r="CI216" s="80"/>
      <c r="CJ216" s="80"/>
      <c r="CK216" s="80"/>
      <c r="CL216" s="80"/>
      <c r="CM216" s="80"/>
      <c r="CN216" s="80"/>
      <c r="CO216" s="80"/>
      <c r="CP216" s="80"/>
      <c r="CQ216" s="80"/>
      <c r="CR216" s="80"/>
      <c r="CS216" s="80"/>
      <c r="CT216" s="80"/>
      <c r="CU216" s="80"/>
      <c r="CV216" s="80"/>
      <c r="CW216" s="80"/>
      <c r="CX216" s="80"/>
      <c r="CY216" s="80"/>
      <c r="CZ216" s="80"/>
      <c r="DA216" s="80"/>
      <c r="DB216" s="80"/>
      <c r="DC216" s="80"/>
      <c r="DD216" s="80"/>
      <c r="DE216" s="80"/>
      <c r="DF216" s="80"/>
      <c r="DG216" s="80"/>
      <c r="DH216" s="80"/>
      <c r="DI216" s="80"/>
      <c r="DJ216" s="80"/>
      <c r="DK216" s="80"/>
      <c r="DL216" s="80"/>
      <c r="DM216" s="80"/>
      <c r="DN216" s="80"/>
      <c r="DO216" s="80"/>
      <c r="DP216" s="80"/>
      <c r="DQ216" s="80"/>
      <c r="DR216" s="80"/>
      <c r="DS216" s="80"/>
      <c r="DT216" s="80"/>
      <c r="DU216" s="80"/>
      <c r="DV216" s="80"/>
      <c r="DW216" s="80"/>
      <c r="DX216" s="80"/>
      <c r="DY216" s="80"/>
      <c r="DZ216" s="80"/>
      <c r="EA216" s="80"/>
      <c r="EB216" s="80"/>
      <c r="EC216" s="80"/>
      <c r="ED216" s="80"/>
      <c r="EE216" s="80"/>
      <c r="EF216" s="80"/>
      <c r="EG216" s="80"/>
      <c r="EH216" s="80"/>
      <c r="EI216" s="80"/>
      <c r="EJ216" s="80"/>
      <c r="EK216" s="80"/>
      <c r="EL216" s="80"/>
      <c r="EM216" s="80"/>
      <c r="EN216" s="80"/>
      <c r="EO216" s="80"/>
      <c r="EP216" s="80"/>
      <c r="EQ216" s="80"/>
      <c r="ER216" s="80"/>
      <c r="ES216" s="80"/>
      <c r="ET216" s="80"/>
      <c r="EU216" s="80"/>
      <c r="EV216" s="80"/>
      <c r="EW216" s="80"/>
      <c r="EX216" s="80"/>
      <c r="EY216" s="80"/>
      <c r="EZ216" s="80"/>
      <c r="FA216" s="80"/>
      <c r="FB216" s="80"/>
      <c r="FC216" s="80"/>
      <c r="FD216" s="80"/>
      <c r="FE216" s="80"/>
      <c r="FF216" s="80"/>
      <c r="FG216" s="80"/>
      <c r="FH216" s="80"/>
      <c r="FI216" s="80"/>
      <c r="FJ216" s="80"/>
      <c r="FK216" s="80"/>
      <c r="FL216" s="80"/>
      <c r="FM216" s="80"/>
      <c r="FN216" s="80"/>
      <c r="FO216" s="80"/>
      <c r="FP216" s="80"/>
      <c r="FQ216" s="80"/>
      <c r="FR216" s="80"/>
      <c r="FS216" s="80"/>
      <c r="FT216" s="80"/>
      <c r="FU216" s="80"/>
      <c r="FV216" s="80"/>
      <c r="FW216" s="80"/>
      <c r="FX216" s="80"/>
      <c r="FY216" s="80"/>
      <c r="FZ216" s="80"/>
      <c r="GA216" s="80"/>
      <c r="GB216" s="80"/>
      <c r="GC216" s="80"/>
      <c r="GD216" s="80"/>
      <c r="GE216" s="80"/>
      <c r="GF216" s="80"/>
      <c r="GG216" s="80"/>
      <c r="GH216" s="80"/>
      <c r="GI216" s="80"/>
      <c r="GJ216" s="80"/>
      <c r="GK216" s="80"/>
      <c r="GL216" s="80"/>
      <c r="GM216" s="80"/>
      <c r="GN216" s="80"/>
      <c r="GO216" s="80"/>
      <c r="GP216" s="80"/>
      <c r="GQ216" s="80"/>
      <c r="GR216" s="80"/>
      <c r="GS216" s="80"/>
      <c r="GT216" s="80"/>
      <c r="GU216" s="80"/>
      <c r="GV216" s="80"/>
      <c r="GW216" s="80"/>
      <c r="GX216" s="80"/>
      <c r="GY216" s="80"/>
      <c r="GZ216" s="80"/>
      <c r="HA216" s="80"/>
      <c r="HB216" s="80"/>
      <c r="HC216" s="80"/>
      <c r="HD216" s="80"/>
      <c r="HE216" s="80"/>
      <c r="HF216" s="80"/>
      <c r="HG216" s="80"/>
      <c r="HH216" s="80"/>
      <c r="HI216" s="80"/>
      <c r="HJ216" s="80"/>
      <c r="HK216" s="80"/>
      <c r="HL216" s="80"/>
      <c r="HM216" s="80"/>
      <c r="HN216" s="80"/>
      <c r="HO216" s="80"/>
      <c r="HP216" s="80"/>
      <c r="HQ216" s="80"/>
      <c r="HR216" s="80"/>
      <c r="HS216" s="80"/>
      <c r="HT216" s="80"/>
      <c r="HU216" s="80"/>
      <c r="HV216" s="80"/>
      <c r="HW216" s="80"/>
      <c r="HX216" s="80"/>
      <c r="HY216" s="80"/>
      <c r="HZ216" s="80"/>
      <c r="IA216" s="80"/>
      <c r="IB216" s="80"/>
      <c r="IC216" s="80"/>
      <c r="ID216" s="80"/>
      <c r="IE216" s="80"/>
      <c r="IF216" s="80"/>
      <c r="IG216" s="80"/>
      <c r="IH216" s="80"/>
      <c r="II216" s="80"/>
      <c r="IJ216" s="80"/>
      <c r="IK216" s="80"/>
      <c r="IL216" s="80"/>
      <c r="IM216" s="80"/>
      <c r="IN216" s="80"/>
      <c r="IO216" s="80"/>
      <c r="IP216" s="80"/>
      <c r="IQ216" s="80"/>
      <c r="IR216" s="80"/>
      <c r="IS216" s="80"/>
      <c r="IT216" s="80"/>
      <c r="IU216" s="80"/>
      <c r="IV216" s="80"/>
      <c r="IW216" s="80"/>
      <c r="IX216" s="80"/>
      <c r="IY216" s="80"/>
      <c r="IZ216" s="80"/>
      <c r="JA216" s="80"/>
      <c r="JB216" s="80"/>
      <c r="JC216" s="80"/>
      <c r="JD216" s="80"/>
      <c r="JE216" s="80"/>
      <c r="JF216" s="80"/>
      <c r="JG216" s="80"/>
      <c r="JH216" s="80"/>
      <c r="JI216" s="80"/>
      <c r="JJ216" s="80"/>
      <c r="JK216" s="80"/>
      <c r="JL216" s="80"/>
      <c r="JM216" s="80"/>
      <c r="JN216" s="80"/>
      <c r="JO216" s="80"/>
      <c r="JP216" s="80"/>
      <c r="JQ216" s="80"/>
      <c r="JR216" s="80"/>
      <c r="JS216" s="80"/>
      <c r="JT216" s="80"/>
      <c r="JU216" s="80"/>
      <c r="JV216" s="80"/>
      <c r="JW216" s="80"/>
      <c r="JX216" s="80"/>
      <c r="JY216" s="80"/>
      <c r="JZ216" s="80"/>
      <c r="KA216" s="80"/>
      <c r="KB216" s="80"/>
      <c r="KC216" s="80"/>
      <c r="KD216" s="80"/>
      <c r="KE216" s="80"/>
      <c r="KF216" s="80"/>
      <c r="KG216" s="80"/>
      <c r="KH216" s="80"/>
      <c r="KI216" s="80"/>
      <c r="KJ216" s="80"/>
      <c r="KK216" s="80"/>
      <c r="KL216" s="80"/>
      <c r="KM216" s="80"/>
      <c r="KN216" s="80"/>
      <c r="KO216" s="80"/>
      <c r="KP216" s="80"/>
      <c r="KQ216" s="80"/>
      <c r="KR216" s="80"/>
      <c r="KS216" s="80"/>
      <c r="KT216" s="80"/>
      <c r="KU216" s="80"/>
      <c r="KV216" s="80"/>
      <c r="KW216" s="80"/>
      <c r="KX216" s="80"/>
      <c r="KY216" s="80"/>
      <c r="KZ216" s="80"/>
      <c r="LA216" s="80"/>
      <c r="LB216" s="80"/>
      <c r="LC216" s="80"/>
      <c r="LD216" s="80"/>
      <c r="LE216" s="80"/>
      <c r="LF216" s="80"/>
      <c r="LG216" s="80"/>
      <c r="LH216" s="80"/>
      <c r="LI216" s="80"/>
      <c r="LJ216" s="80"/>
      <c r="LK216" s="80"/>
      <c r="LL216" s="80"/>
      <c r="LM216" s="80"/>
      <c r="LN216" s="80"/>
      <c r="LO216" s="80"/>
      <c r="LP216" s="80"/>
      <c r="LQ216" s="80"/>
      <c r="LR216" s="80"/>
      <c r="LS216" s="80"/>
      <c r="LT216" s="80"/>
      <c r="LU216" s="80"/>
      <c r="LV216" s="80"/>
      <c r="LW216" s="80"/>
      <c r="LX216" s="80"/>
      <c r="LY216" s="80"/>
      <c r="LZ216" s="80"/>
      <c r="MA216" s="80"/>
      <c r="MB216" s="80"/>
      <c r="MC216" s="80"/>
      <c r="MD216" s="80"/>
      <c r="ME216" s="80"/>
      <c r="MF216" s="80"/>
      <c r="MG216" s="80"/>
      <c r="MH216" s="80"/>
      <c r="MI216" s="80"/>
      <c r="MJ216" s="80"/>
      <c r="MK216" s="80"/>
      <c r="ML216" s="80"/>
      <c r="MM216" s="80"/>
      <c r="MN216" s="80"/>
      <c r="MO216" s="80"/>
      <c r="MP216" s="80"/>
      <c r="MQ216" s="80"/>
      <c r="MR216" s="80"/>
      <c r="MS216" s="80"/>
      <c r="MT216" s="80"/>
      <c r="MU216" s="80"/>
      <c r="MV216" s="80"/>
      <c r="MW216" s="80"/>
      <c r="MX216" s="80"/>
      <c r="MY216" s="80"/>
      <c r="MZ216" s="80"/>
      <c r="NA216" s="80"/>
      <c r="NB216" s="80"/>
      <c r="NC216" s="80"/>
      <c r="ND216" s="80"/>
      <c r="NE216" s="80"/>
      <c r="NF216" s="80"/>
      <c r="NG216" s="80"/>
      <c r="NH216" s="80"/>
      <c r="NI216" s="80"/>
      <c r="NJ216" s="80"/>
      <c r="NK216" s="80"/>
      <c r="NL216" s="80"/>
      <c r="NM216" s="80"/>
      <c r="NN216" s="80"/>
      <c r="NO216" s="80"/>
      <c r="NP216" s="80"/>
      <c r="NQ216" s="80"/>
      <c r="NR216" s="80"/>
      <c r="NS216" s="80"/>
      <c r="NT216" s="80"/>
      <c r="NU216" s="80"/>
      <c r="NV216" s="80"/>
      <c r="NW216" s="80"/>
      <c r="NX216" s="80"/>
      <c r="NY216" s="80"/>
      <c r="NZ216" s="80"/>
      <c r="OA216" s="80"/>
      <c r="OB216" s="80"/>
      <c r="OC216" s="80"/>
      <c r="OD216" s="80"/>
      <c r="OE216" s="80"/>
      <c r="OF216" s="80"/>
      <c r="OG216" s="80"/>
      <c r="OH216" s="80"/>
      <c r="OI216" s="80"/>
      <c r="OJ216" s="80"/>
      <c r="OK216" s="80"/>
      <c r="OL216" s="80"/>
      <c r="OM216" s="80"/>
      <c r="ON216" s="80"/>
      <c r="OO216" s="80"/>
      <c r="OP216" s="80"/>
      <c r="OQ216" s="80"/>
      <c r="OR216" s="80"/>
      <c r="OS216" s="80"/>
      <c r="OT216" s="80"/>
      <c r="OU216" s="80"/>
      <c r="OV216" s="80"/>
      <c r="OW216" s="80"/>
      <c r="OX216" s="80"/>
      <c r="OY216" s="80"/>
      <c r="OZ216" s="80"/>
      <c r="PA216" s="80"/>
      <c r="PB216" s="80"/>
      <c r="PC216" s="80"/>
      <c r="PD216" s="80"/>
      <c r="PE216" s="80"/>
      <c r="PF216" s="80"/>
      <c r="PG216" s="80"/>
      <c r="PH216" s="80"/>
      <c r="PI216" s="80"/>
      <c r="PJ216" s="80"/>
      <c r="PK216" s="80"/>
      <c r="PL216" s="80"/>
      <c r="PM216" s="80"/>
      <c r="PN216" s="80"/>
      <c r="PO216" s="80"/>
      <c r="PP216" s="80"/>
      <c r="PQ216" s="80"/>
      <c r="PR216" s="80"/>
      <c r="PS216" s="80"/>
      <c r="PT216" s="80"/>
      <c r="PU216" s="80"/>
      <c r="PV216" s="80"/>
      <c r="PW216" s="80"/>
      <c r="PX216" s="80"/>
      <c r="PY216" s="80"/>
      <c r="PZ216" s="80"/>
      <c r="QA216" s="80"/>
      <c r="QB216" s="80"/>
      <c r="QC216" s="80"/>
      <c r="QD216" s="80"/>
      <c r="QE216" s="80"/>
      <c r="QF216" s="80"/>
      <c r="QG216" s="80"/>
      <c r="QH216" s="80"/>
      <c r="QI216" s="80"/>
      <c r="QJ216" s="80"/>
      <c r="QK216" s="80"/>
      <c r="QL216" s="80"/>
      <c r="QM216" s="80"/>
      <c r="QN216" s="80"/>
      <c r="QO216" s="80"/>
      <c r="QP216" s="80"/>
      <c r="QQ216" s="80"/>
      <c r="QR216" s="80"/>
      <c r="QS216" s="80"/>
      <c r="QT216" s="80"/>
      <c r="QU216" s="80"/>
      <c r="QV216" s="80"/>
      <c r="QW216" s="80"/>
      <c r="QX216" s="80"/>
      <c r="QY216" s="80"/>
      <c r="QZ216" s="80"/>
      <c r="RA216" s="80"/>
      <c r="RB216" s="80"/>
      <c r="RC216" s="80"/>
      <c r="RD216" s="80"/>
      <c r="RE216" s="80"/>
      <c r="RF216" s="80"/>
      <c r="RG216" s="80"/>
      <c r="RH216" s="80"/>
      <c r="RI216" s="80"/>
      <c r="RJ216" s="80"/>
      <c r="RK216" s="80"/>
      <c r="RL216" s="80"/>
      <c r="RM216" s="80"/>
      <c r="RN216" s="80"/>
      <c r="RO216" s="80"/>
      <c r="RP216" s="80"/>
      <c r="RQ216" s="80"/>
      <c r="RR216" s="80"/>
      <c r="RS216" s="80"/>
      <c r="RT216" s="80"/>
      <c r="RU216" s="80"/>
      <c r="RV216" s="80"/>
      <c r="RW216" s="80"/>
      <c r="RX216" s="80"/>
      <c r="RY216" s="80"/>
      <c r="RZ216" s="80"/>
      <c r="SA216" s="80"/>
      <c r="SB216" s="80"/>
      <c r="SC216" s="80"/>
      <c r="SD216" s="80"/>
      <c r="SE216" s="80"/>
      <c r="SF216" s="80"/>
      <c r="SG216" s="80"/>
      <c r="SH216" s="80"/>
      <c r="SI216" s="80"/>
      <c r="SJ216" s="80"/>
      <c r="SK216" s="80"/>
      <c r="SL216" s="80"/>
      <c r="SM216" s="80"/>
      <c r="SN216" s="80"/>
      <c r="SO216" s="80"/>
      <c r="SP216" s="80"/>
      <c r="SQ216" s="80"/>
      <c r="SR216" s="80"/>
      <c r="SS216" s="80"/>
      <c r="ST216" s="80"/>
      <c r="SU216" s="80"/>
      <c r="SV216" s="80"/>
      <c r="SW216" s="80"/>
      <c r="SX216" s="80"/>
      <c r="SY216" s="80"/>
      <c r="SZ216" s="80"/>
      <c r="TA216" s="80"/>
      <c r="TB216" s="80"/>
      <c r="TC216" s="80"/>
      <c r="TD216" s="80"/>
      <c r="TE216" s="80"/>
      <c r="TF216" s="80"/>
      <c r="TG216" s="80"/>
      <c r="TH216" s="80"/>
      <c r="TI216" s="80"/>
      <c r="TJ216" s="80"/>
      <c r="TK216" s="80"/>
      <c r="TL216" s="80"/>
      <c r="TM216" s="80"/>
      <c r="TN216" s="80"/>
      <c r="TO216" s="80"/>
      <c r="TP216" s="80"/>
      <c r="TQ216" s="80"/>
      <c r="TR216" s="80"/>
      <c r="TS216" s="80"/>
      <c r="TT216" s="80"/>
      <c r="TU216" s="80"/>
      <c r="TV216" s="80"/>
      <c r="TW216" s="80"/>
      <c r="TX216" s="80"/>
      <c r="TY216" s="80"/>
      <c r="TZ216" s="80"/>
      <c r="UA216" s="80"/>
      <c r="UB216" s="80"/>
      <c r="UC216" s="80"/>
      <c r="UD216" s="80"/>
      <c r="UE216" s="80"/>
      <c r="UF216" s="80"/>
      <c r="UG216" s="80"/>
      <c r="UH216" s="80"/>
      <c r="UI216" s="80"/>
      <c r="UJ216" s="80"/>
      <c r="UK216" s="80"/>
      <c r="UL216" s="80"/>
      <c r="UM216" s="80"/>
      <c r="UN216" s="80"/>
      <c r="UO216" s="80"/>
      <c r="UP216" s="80"/>
      <c r="UQ216" s="80"/>
      <c r="UR216" s="80"/>
      <c r="US216" s="80"/>
      <c r="UT216" s="80"/>
      <c r="UU216" s="80"/>
      <c r="UV216" s="80"/>
      <c r="UW216" s="80"/>
      <c r="UX216" s="80"/>
      <c r="UY216" s="80"/>
      <c r="UZ216" s="80"/>
      <c r="VA216" s="80"/>
      <c r="VB216" s="80"/>
      <c r="VC216" s="80"/>
      <c r="VD216" s="80"/>
      <c r="VE216" s="80"/>
      <c r="VF216" s="80"/>
      <c r="VG216" s="80"/>
      <c r="VH216" s="80"/>
      <c r="VI216" s="80"/>
      <c r="VJ216" s="80"/>
      <c r="VK216" s="80"/>
      <c r="VL216" s="80"/>
      <c r="VM216" s="80"/>
      <c r="VN216" s="80"/>
      <c r="VO216" s="80"/>
      <c r="VP216" s="80"/>
      <c r="VQ216" s="80"/>
      <c r="VR216" s="80"/>
      <c r="VS216" s="80"/>
      <c r="VT216" s="80"/>
      <c r="VU216" s="80"/>
      <c r="VV216" s="80"/>
      <c r="VW216" s="80"/>
      <c r="VX216" s="80"/>
      <c r="VY216" s="80"/>
      <c r="VZ216" s="80"/>
      <c r="WA216" s="80"/>
      <c r="WB216" s="80"/>
      <c r="WC216" s="80"/>
      <c r="WD216" s="80"/>
      <c r="WE216" s="80"/>
      <c r="WF216" s="80"/>
      <c r="WG216" s="80"/>
      <c r="WH216" s="80"/>
      <c r="WI216" s="80"/>
      <c r="WJ216" s="80"/>
      <c r="WK216" s="80"/>
      <c r="WL216" s="80"/>
      <c r="WM216" s="80"/>
      <c r="WN216" s="80"/>
      <c r="WO216" s="80"/>
      <c r="WP216" s="80"/>
      <c r="WQ216" s="80"/>
      <c r="WR216" s="80"/>
      <c r="WS216" s="80"/>
      <c r="WT216" s="80"/>
      <c r="WU216" s="80"/>
      <c r="WV216" s="80"/>
      <c r="WW216" s="80"/>
      <c r="WX216" s="80"/>
      <c r="WY216" s="80"/>
      <c r="WZ216" s="80"/>
      <c r="XA216" s="80"/>
      <c r="XB216" s="80"/>
      <c r="XC216" s="80"/>
      <c r="XD216" s="80"/>
      <c r="XE216" s="80"/>
      <c r="XF216" s="80"/>
      <c r="XG216" s="80"/>
      <c r="XH216" s="80"/>
      <c r="XI216" s="80"/>
      <c r="XJ216" s="80"/>
      <c r="XK216" s="80"/>
      <c r="XL216" s="80"/>
      <c r="XM216" s="80"/>
      <c r="XN216" s="80"/>
      <c r="XO216" s="80"/>
      <c r="XP216" s="80"/>
      <c r="XQ216" s="80"/>
      <c r="XR216" s="80"/>
      <c r="XS216" s="80"/>
      <c r="XT216" s="80"/>
      <c r="XU216" s="80"/>
      <c r="XV216" s="80"/>
      <c r="XW216" s="80"/>
      <c r="XX216" s="80"/>
      <c r="XY216" s="80"/>
      <c r="XZ216" s="80"/>
      <c r="YA216" s="80"/>
      <c r="YB216" s="80"/>
      <c r="YC216" s="80"/>
      <c r="YD216" s="80"/>
      <c r="YE216" s="80"/>
      <c r="YF216" s="80"/>
      <c r="YG216" s="80"/>
      <c r="YH216" s="80"/>
      <c r="YI216" s="80"/>
      <c r="YJ216" s="80"/>
      <c r="YK216" s="80"/>
      <c r="YL216" s="80"/>
      <c r="YM216" s="80"/>
      <c r="YN216" s="80"/>
      <c r="YO216" s="80"/>
      <c r="YP216" s="80"/>
      <c r="YQ216" s="80"/>
      <c r="YR216" s="80"/>
      <c r="YS216" s="80"/>
      <c r="YT216" s="80"/>
      <c r="YU216" s="80"/>
      <c r="YV216" s="80"/>
      <c r="YW216" s="80"/>
      <c r="YX216" s="80"/>
      <c r="YY216" s="80"/>
      <c r="YZ216" s="80"/>
      <c r="ZA216" s="80"/>
      <c r="ZB216" s="80"/>
      <c r="ZC216" s="80"/>
      <c r="ZD216" s="80"/>
      <c r="ZE216" s="80"/>
      <c r="ZF216" s="80"/>
      <c r="ZG216" s="80"/>
      <c r="ZH216" s="80"/>
      <c r="ZI216" s="80"/>
      <c r="ZJ216" s="80"/>
      <c r="ZK216" s="80"/>
      <c r="ZL216" s="80"/>
      <c r="ZM216" s="80"/>
      <c r="ZN216" s="80"/>
      <c r="ZO216" s="80"/>
      <c r="ZP216" s="80"/>
      <c r="ZQ216" s="80"/>
      <c r="ZR216" s="80"/>
      <c r="ZS216" s="80"/>
      <c r="ZT216" s="80"/>
      <c r="ZU216" s="80"/>
      <c r="ZV216" s="80"/>
      <c r="ZW216" s="80"/>
      <c r="ZX216" s="80"/>
      <c r="ZY216" s="80"/>
      <c r="ZZ216" s="80"/>
      <c r="AAA216" s="80"/>
      <c r="AAB216" s="80"/>
      <c r="AAC216" s="80"/>
      <c r="AAD216" s="80"/>
      <c r="AAE216" s="80"/>
      <c r="AAF216" s="80"/>
      <c r="AAG216" s="80"/>
      <c r="AAH216" s="80"/>
      <c r="AAI216" s="80"/>
      <c r="AAJ216" s="80"/>
      <c r="AAK216" s="80"/>
      <c r="AAL216" s="80"/>
      <c r="AAM216" s="80"/>
      <c r="AAN216" s="80"/>
      <c r="AAO216" s="80"/>
      <c r="AAP216" s="80"/>
      <c r="AAQ216" s="80"/>
      <c r="AAR216" s="80"/>
      <c r="AAS216" s="80"/>
      <c r="AAT216" s="80"/>
      <c r="AAU216" s="80"/>
      <c r="AAV216" s="80"/>
      <c r="AAW216" s="80"/>
      <c r="AAX216" s="80"/>
      <c r="AAY216" s="80"/>
      <c r="AAZ216" s="80"/>
      <c r="ABA216" s="80"/>
      <c r="ABB216" s="80"/>
      <c r="ABC216" s="80"/>
      <c r="ABD216" s="80"/>
      <c r="ABE216" s="80"/>
      <c r="ABF216" s="80"/>
      <c r="ABG216" s="80"/>
      <c r="ABH216" s="80"/>
      <c r="ABI216" s="80"/>
      <c r="ABJ216" s="80"/>
      <c r="ABK216" s="80"/>
      <c r="ABL216" s="80"/>
      <c r="ABM216" s="80"/>
      <c r="ABN216" s="80"/>
      <c r="ABO216" s="80"/>
      <c r="ABP216" s="80"/>
      <c r="ABQ216" s="80"/>
      <c r="ABR216" s="80"/>
      <c r="ABS216" s="80"/>
      <c r="ABT216" s="80"/>
      <c r="ABU216" s="80"/>
      <c r="ABV216" s="80"/>
      <c r="ABW216" s="80"/>
      <c r="ABX216" s="80"/>
      <c r="ABY216" s="80"/>
      <c r="ABZ216" s="80"/>
      <c r="ACA216" s="80"/>
      <c r="ACB216" s="80"/>
      <c r="ACC216" s="80"/>
      <c r="ACD216" s="80"/>
      <c r="ACE216" s="80"/>
      <c r="ACF216" s="80"/>
      <c r="ACG216" s="80"/>
      <c r="ACH216" s="80"/>
      <c r="ACI216" s="80"/>
      <c r="ACJ216" s="80"/>
      <c r="ACK216" s="80"/>
      <c r="ACL216" s="80"/>
      <c r="ACM216" s="80"/>
      <c r="ACN216" s="80"/>
      <c r="ACO216" s="80"/>
      <c r="ACP216" s="80"/>
      <c r="ACQ216" s="80"/>
      <c r="ACR216" s="80"/>
      <c r="ACS216" s="80"/>
      <c r="ACT216" s="80"/>
      <c r="ACU216" s="80"/>
      <c r="ACV216" s="80"/>
      <c r="ACW216" s="80"/>
      <c r="ACX216" s="80"/>
      <c r="ACY216" s="80"/>
      <c r="ACZ216" s="80"/>
      <c r="ADA216" s="80"/>
      <c r="ADB216" s="80"/>
      <c r="ADC216" s="80"/>
      <c r="ADD216" s="80"/>
      <c r="ADE216" s="80"/>
      <c r="ADF216" s="80"/>
      <c r="ADG216" s="80"/>
      <c r="ADH216" s="80"/>
      <c r="ADI216" s="80"/>
      <c r="ADJ216" s="80"/>
      <c r="ADK216" s="80"/>
      <c r="ADL216" s="80"/>
      <c r="ADM216" s="80"/>
      <c r="ADN216" s="80"/>
      <c r="ADO216" s="80"/>
      <c r="ADP216" s="80"/>
      <c r="ADQ216" s="80"/>
      <c r="ADR216" s="80"/>
      <c r="ADS216" s="80"/>
      <c r="ADT216" s="80"/>
      <c r="ADU216" s="80"/>
      <c r="ADV216" s="80"/>
      <c r="ADW216" s="80"/>
      <c r="ADX216" s="80"/>
      <c r="ADY216" s="80"/>
      <c r="ADZ216" s="80"/>
      <c r="AEA216" s="80"/>
      <c r="AEB216" s="80"/>
      <c r="AEC216" s="80"/>
      <c r="AED216" s="80"/>
      <c r="AEE216" s="80"/>
      <c r="AEF216" s="80"/>
      <c r="AEG216" s="80"/>
      <c r="AEH216" s="80"/>
      <c r="AEI216" s="80"/>
      <c r="AEJ216" s="80"/>
      <c r="AEK216" s="80"/>
      <c r="AEL216" s="80"/>
      <c r="AEM216" s="80"/>
      <c r="AEN216" s="80"/>
      <c r="AEO216" s="80"/>
      <c r="AEP216" s="80"/>
      <c r="AEQ216" s="80"/>
      <c r="AER216" s="80"/>
      <c r="AES216" s="80"/>
      <c r="AET216" s="80"/>
      <c r="AEU216" s="80"/>
      <c r="AEV216" s="80"/>
      <c r="AEW216" s="80"/>
      <c r="AEX216" s="80"/>
      <c r="AEY216" s="80"/>
      <c r="AEZ216" s="80"/>
      <c r="AFA216" s="80"/>
      <c r="AFB216" s="80"/>
      <c r="AFC216" s="80"/>
      <c r="AFD216" s="80"/>
      <c r="AFE216" s="80"/>
      <c r="AFF216" s="80"/>
      <c r="AFG216" s="80"/>
      <c r="AFH216" s="80"/>
      <c r="AFI216" s="80"/>
      <c r="AFJ216" s="80"/>
      <c r="AFK216" s="80"/>
      <c r="AFL216" s="80"/>
      <c r="AFM216" s="80"/>
      <c r="AFN216" s="80"/>
      <c r="AFO216" s="80"/>
      <c r="AFP216" s="80"/>
      <c r="AFQ216" s="80"/>
      <c r="AFR216" s="80"/>
      <c r="AFS216" s="80"/>
      <c r="AFT216" s="80"/>
      <c r="AFU216" s="80"/>
      <c r="AFV216" s="80"/>
      <c r="AFW216" s="80"/>
      <c r="AFX216" s="80"/>
      <c r="AFY216" s="80"/>
      <c r="AFZ216" s="80"/>
      <c r="AGA216" s="80"/>
      <c r="AGB216" s="80"/>
      <c r="AGC216" s="80"/>
      <c r="AGD216" s="80"/>
      <c r="AGE216" s="80"/>
      <c r="AGF216" s="80"/>
      <c r="AGG216" s="80"/>
      <c r="AGH216" s="80"/>
      <c r="AGI216" s="80"/>
      <c r="AGJ216" s="80"/>
      <c r="AGK216" s="80"/>
      <c r="AGL216" s="80"/>
      <c r="AGM216" s="80"/>
      <c r="AGN216" s="80"/>
      <c r="AGO216" s="80"/>
      <c r="AGP216" s="80"/>
      <c r="AGQ216" s="80"/>
      <c r="AGR216" s="80"/>
      <c r="AGS216" s="80"/>
      <c r="AGT216" s="80"/>
      <c r="AGU216" s="80"/>
      <c r="AGV216" s="80"/>
      <c r="AGW216" s="80"/>
      <c r="AGX216" s="80"/>
      <c r="AGY216" s="80"/>
      <c r="AGZ216" s="80"/>
      <c r="AHA216" s="80"/>
      <c r="AHB216" s="80"/>
      <c r="AHC216" s="80"/>
      <c r="AHD216" s="80"/>
      <c r="AHE216" s="80"/>
      <c r="AHF216" s="80"/>
      <c r="AHG216" s="80"/>
      <c r="AHH216" s="80"/>
      <c r="AHI216" s="80"/>
      <c r="AHJ216" s="80"/>
      <c r="AHK216" s="80"/>
      <c r="AHL216" s="80"/>
      <c r="AHM216" s="80"/>
      <c r="AHN216" s="80"/>
      <c r="AHO216" s="80"/>
      <c r="AHP216" s="80"/>
      <c r="AHQ216" s="80"/>
      <c r="AHR216" s="80"/>
      <c r="AHS216" s="80"/>
      <c r="AHT216" s="80"/>
      <c r="AHU216" s="80"/>
      <c r="AHV216" s="80"/>
      <c r="AHW216" s="80"/>
      <c r="AHX216" s="80"/>
      <c r="AHY216" s="80"/>
      <c r="AHZ216" s="80"/>
      <c r="AIA216" s="80"/>
      <c r="AIB216" s="80"/>
      <c r="AIC216" s="80"/>
      <c r="AID216" s="80"/>
      <c r="AIE216" s="80"/>
      <c r="AIF216" s="80"/>
      <c r="AIG216" s="80"/>
      <c r="AIH216" s="80"/>
      <c r="AII216" s="80"/>
      <c r="AIJ216" s="80"/>
      <c r="AIK216" s="80"/>
      <c r="AIL216" s="80"/>
      <c r="AIM216" s="80"/>
      <c r="AIN216" s="80"/>
      <c r="AIO216" s="80"/>
      <c r="AIP216" s="80"/>
      <c r="AIQ216" s="80"/>
      <c r="AIR216" s="80"/>
      <c r="AIS216" s="80"/>
      <c r="AIT216" s="80"/>
      <c r="AIU216" s="80"/>
      <c r="AIV216" s="80"/>
      <c r="AIW216" s="80"/>
      <c r="AIX216" s="80"/>
      <c r="AIY216" s="80"/>
      <c r="AIZ216" s="80"/>
      <c r="AJA216" s="80"/>
      <c r="AJB216" s="80"/>
      <c r="AJC216" s="80"/>
      <c r="AJD216" s="80"/>
      <c r="AJE216" s="80"/>
      <c r="AJF216" s="80"/>
      <c r="AJG216" s="80"/>
      <c r="AJH216" s="80"/>
      <c r="AJI216" s="80"/>
      <c r="AJJ216" s="80"/>
      <c r="AJK216" s="80"/>
      <c r="AJL216" s="80"/>
      <c r="AJM216" s="80"/>
      <c r="AJN216" s="80"/>
      <c r="AJO216" s="80"/>
      <c r="AJP216" s="80"/>
      <c r="AJQ216" s="80"/>
      <c r="AJR216" s="80"/>
      <c r="AJS216" s="80"/>
      <c r="AJT216" s="80"/>
      <c r="AJU216" s="80"/>
      <c r="AJV216" s="80"/>
      <c r="AJW216" s="80"/>
      <c r="AJX216" s="80"/>
      <c r="AJY216" s="80"/>
      <c r="AJZ216" s="80"/>
      <c r="AKA216" s="80"/>
      <c r="AKB216" s="80"/>
      <c r="AKC216" s="80"/>
      <c r="AKD216" s="80"/>
      <c r="AKE216" s="80"/>
      <c r="AKF216" s="80"/>
      <c r="AKG216" s="80"/>
      <c r="AKH216" s="80"/>
      <c r="AKI216" s="80"/>
      <c r="AKJ216" s="80"/>
      <c r="AKK216" s="80"/>
      <c r="AKL216" s="80"/>
      <c r="AKM216" s="80"/>
      <c r="AKN216" s="80"/>
      <c r="AKO216" s="80"/>
      <c r="AKP216" s="80"/>
      <c r="AKQ216" s="80"/>
      <c r="AKR216" s="80"/>
      <c r="AKS216" s="80"/>
      <c r="AKT216" s="80"/>
      <c r="AKU216" s="80"/>
      <c r="AKV216" s="80"/>
      <c r="AKW216" s="80"/>
      <c r="AKX216" s="80"/>
      <c r="AKY216" s="80"/>
      <c r="AKZ216" s="80"/>
      <c r="ALA216" s="80"/>
      <c r="ALB216" s="80"/>
      <c r="ALC216" s="80"/>
      <c r="ALD216" s="80"/>
      <c r="ALE216" s="80"/>
      <c r="ALF216" s="80"/>
      <c r="ALG216" s="80"/>
      <c r="ALH216" s="80"/>
      <c r="ALI216" s="80"/>
      <c r="ALJ216" s="80"/>
      <c r="ALK216" s="80"/>
      <c r="ALL216" s="80"/>
      <c r="ALM216" s="80"/>
      <c r="ALN216" s="80"/>
      <c r="ALO216" s="80"/>
      <c r="ALP216" s="80"/>
      <c r="ALQ216" s="80"/>
      <c r="ALR216" s="80"/>
      <c r="ALS216" s="80"/>
      <c r="ALT216" s="80"/>
      <c r="ALU216" s="80"/>
      <c r="ALV216" s="80"/>
      <c r="ALW216" s="80"/>
      <c r="ALX216" s="80"/>
      <c r="ALY216" s="80"/>
      <c r="ALZ216" s="80"/>
      <c r="AMA216" s="80"/>
      <c r="AMB216" s="80"/>
      <c r="AMC216" s="80"/>
      <c r="AMD216" s="80"/>
      <c r="AME216" s="80"/>
      <c r="AMF216" s="80"/>
      <c r="AMG216" s="80"/>
      <c r="AMH216" s="80"/>
      <c r="AMI216" s="80"/>
      <c r="AMJ216" s="80"/>
    </row>
    <row r="217" spans="1:1024" s="70" customFormat="1" ht="15.75" customHeight="1">
      <c r="A217" s="202"/>
      <c r="B217" s="215"/>
      <c r="C217" s="214"/>
      <c r="D217" s="68"/>
      <c r="E217" s="204"/>
      <c r="F217" s="204"/>
      <c r="G217" s="204"/>
      <c r="H217" s="205"/>
      <c r="I217" s="247"/>
      <c r="J217" s="251"/>
      <c r="K217" s="83"/>
      <c r="L217" s="69"/>
      <c r="P217" s="84"/>
    </row>
    <row r="218" spans="1:1024" s="70" customFormat="1" ht="136.5" customHeight="1">
      <c r="A218" s="202"/>
      <c r="B218" s="215" t="s">
        <v>92</v>
      </c>
      <c r="C218" s="173" t="s">
        <v>174</v>
      </c>
      <c r="D218" s="68"/>
      <c r="E218" s="204">
        <v>80</v>
      </c>
      <c r="F218" s="204">
        <v>40</v>
      </c>
      <c r="G218" s="204">
        <v>225</v>
      </c>
      <c r="H218" s="205">
        <v>4</v>
      </c>
      <c r="I218" s="247">
        <v>0</v>
      </c>
      <c r="J218" s="251">
        <f>H218*I218</f>
        <v>0</v>
      </c>
      <c r="K218" s="83"/>
      <c r="L218" s="69"/>
      <c r="P218" s="84"/>
    </row>
    <row r="219" spans="1:1024" s="70" customFormat="1" ht="15.75" customHeight="1">
      <c r="A219" s="202"/>
      <c r="B219" s="215"/>
      <c r="C219" s="214"/>
      <c r="D219" s="68"/>
      <c r="E219" s="204"/>
      <c r="F219" s="204"/>
      <c r="G219" s="204"/>
      <c r="H219" s="205"/>
      <c r="I219" s="247"/>
      <c r="J219" s="251"/>
      <c r="K219" s="83"/>
      <c r="L219" s="69"/>
      <c r="P219" s="84"/>
    </row>
    <row r="220" spans="1:1024" s="70" customFormat="1" ht="103.5" customHeight="1">
      <c r="A220" s="202"/>
      <c r="B220" s="215" t="s">
        <v>117</v>
      </c>
      <c r="C220" s="173" t="s">
        <v>118</v>
      </c>
      <c r="D220" s="68"/>
      <c r="E220" s="204">
        <v>80</v>
      </c>
      <c r="F220" s="204">
        <v>40</v>
      </c>
      <c r="G220" s="204">
        <v>73</v>
      </c>
      <c r="H220" s="205">
        <v>4</v>
      </c>
      <c r="I220" s="247">
        <v>0</v>
      </c>
      <c r="J220" s="251">
        <f>H220*I220</f>
        <v>0</v>
      </c>
      <c r="K220" s="83"/>
      <c r="L220" s="69"/>
      <c r="P220" s="84"/>
    </row>
    <row r="221" spans="1:1024" s="70" customFormat="1" ht="15.75" customHeight="1">
      <c r="A221" s="202"/>
      <c r="B221" s="215"/>
      <c r="C221" s="214"/>
      <c r="D221" s="68"/>
      <c r="E221" s="204"/>
      <c r="F221" s="204"/>
      <c r="G221" s="204"/>
      <c r="H221" s="205"/>
      <c r="I221" s="247"/>
      <c r="J221" s="251"/>
      <c r="K221" s="83"/>
      <c r="L221" s="69"/>
      <c r="P221" s="84"/>
    </row>
    <row r="222" spans="1:1024" s="70" customFormat="1" ht="90.75" customHeight="1">
      <c r="A222" s="202"/>
      <c r="B222" s="215" t="s">
        <v>119</v>
      </c>
      <c r="C222" s="173" t="s">
        <v>96</v>
      </c>
      <c r="D222" s="68"/>
      <c r="E222" s="204">
        <v>162</v>
      </c>
      <c r="F222" s="204">
        <v>40</v>
      </c>
      <c r="G222" s="204">
        <v>2.5</v>
      </c>
      <c r="H222" s="205">
        <v>2</v>
      </c>
      <c r="I222" s="247">
        <v>0</v>
      </c>
      <c r="J222" s="251">
        <f>H222*I222</f>
        <v>0</v>
      </c>
      <c r="K222" s="83"/>
      <c r="L222" s="69"/>
      <c r="P222" s="84"/>
    </row>
    <row r="223" spans="1:1024" s="70" customFormat="1" ht="15.75" customHeight="1">
      <c r="A223" s="202"/>
      <c r="B223" s="215"/>
      <c r="C223" s="214"/>
      <c r="D223" s="68"/>
      <c r="E223" s="204"/>
      <c r="F223" s="204"/>
      <c r="G223" s="204"/>
      <c r="H223" s="205"/>
      <c r="I223" s="247"/>
      <c r="J223" s="251"/>
      <c r="K223" s="83"/>
      <c r="L223" s="69"/>
      <c r="P223" s="84"/>
    </row>
    <row r="224" spans="1:1024" ht="153">
      <c r="A224" s="202"/>
      <c r="B224" s="67" t="s">
        <v>184</v>
      </c>
      <c r="C224" s="203" t="s">
        <v>183</v>
      </c>
      <c r="D224" s="68"/>
      <c r="E224" s="204">
        <v>180</v>
      </c>
      <c r="F224" s="204">
        <v>80</v>
      </c>
      <c r="G224" s="204">
        <v>75</v>
      </c>
      <c r="H224" s="205">
        <v>1</v>
      </c>
      <c r="I224" s="247">
        <v>0</v>
      </c>
      <c r="J224" s="251">
        <f>H224*I224</f>
        <v>0</v>
      </c>
      <c r="K224" s="83"/>
      <c r="P224" s="84"/>
    </row>
    <row r="225" spans="1:1024" s="70" customFormat="1" ht="15.75" customHeight="1">
      <c r="A225" s="202"/>
      <c r="B225" s="215"/>
      <c r="C225" s="214"/>
      <c r="D225" s="68"/>
      <c r="E225" s="204"/>
      <c r="F225" s="204"/>
      <c r="G225" s="204"/>
      <c r="H225" s="205"/>
      <c r="I225" s="247"/>
      <c r="J225" s="251"/>
      <c r="K225" s="83"/>
      <c r="L225" s="69"/>
      <c r="P225" s="84"/>
    </row>
    <row r="226" spans="1:1024" ht="93" customHeight="1">
      <c r="A226" s="202"/>
      <c r="B226" s="215" t="s">
        <v>45</v>
      </c>
      <c r="C226" s="214" t="s">
        <v>209</v>
      </c>
      <c r="D226" s="68"/>
      <c r="E226" s="204"/>
      <c r="F226" s="204"/>
      <c r="G226" s="204"/>
      <c r="H226" s="205">
        <v>6</v>
      </c>
      <c r="I226" s="247">
        <v>0</v>
      </c>
      <c r="J226" s="251">
        <f>H226*I226</f>
        <v>0</v>
      </c>
      <c r="K226" s="83"/>
      <c r="P226" s="84"/>
    </row>
    <row r="227" spans="1:1024" s="70" customFormat="1" ht="15.75" customHeight="1">
      <c r="A227" s="202"/>
      <c r="B227" s="215"/>
      <c r="C227" s="214"/>
      <c r="D227" s="68"/>
      <c r="E227" s="204"/>
      <c r="F227" s="204"/>
      <c r="G227" s="204"/>
      <c r="H227" s="205"/>
      <c r="I227" s="247"/>
      <c r="J227" s="251"/>
      <c r="K227" s="83"/>
      <c r="L227" s="69"/>
      <c r="P227" s="84"/>
    </row>
    <row r="228" spans="1:1024" ht="35.25" customHeight="1">
      <c r="A228" s="202"/>
      <c r="B228" s="213" t="s">
        <v>122</v>
      </c>
      <c r="C228" s="214" t="s">
        <v>80</v>
      </c>
      <c r="D228" s="68"/>
      <c r="E228" s="204">
        <v>80</v>
      </c>
      <c r="F228" s="204">
        <v>1</v>
      </c>
      <c r="G228" s="204">
        <v>160</v>
      </c>
      <c r="H228" s="205">
        <v>1</v>
      </c>
      <c r="I228" s="247">
        <v>0</v>
      </c>
      <c r="J228" s="251">
        <f>H228*I228</f>
        <v>0</v>
      </c>
      <c r="K228" s="83"/>
      <c r="P228" s="84"/>
    </row>
    <row r="229" spans="1:1024" s="70" customFormat="1">
      <c r="A229" s="202"/>
      <c r="B229" s="215"/>
      <c r="C229" s="173"/>
      <c r="D229" s="68"/>
      <c r="E229" s="204"/>
      <c r="F229" s="204"/>
      <c r="G229" s="204"/>
      <c r="H229" s="205"/>
      <c r="I229" s="247"/>
      <c r="J229" s="251"/>
      <c r="K229" s="83"/>
      <c r="L229" s="69"/>
      <c r="P229" s="84"/>
    </row>
    <row r="230" spans="1:1024" ht="61.5" customHeight="1">
      <c r="A230" s="202"/>
      <c r="B230" s="215" t="s">
        <v>51</v>
      </c>
      <c r="C230" s="214" t="s">
        <v>54</v>
      </c>
      <c r="D230" s="249"/>
      <c r="E230" s="204"/>
      <c r="F230" s="204" t="s">
        <v>57</v>
      </c>
      <c r="G230" s="204"/>
      <c r="H230" s="205">
        <v>1</v>
      </c>
      <c r="I230" s="247">
        <v>0</v>
      </c>
      <c r="J230" s="251">
        <f>H230*I230</f>
        <v>0</v>
      </c>
      <c r="K230" s="83"/>
      <c r="P230" s="84"/>
    </row>
    <row r="231" spans="1:1024" s="70" customFormat="1">
      <c r="A231" s="202"/>
      <c r="B231" s="215"/>
      <c r="C231" s="173"/>
      <c r="D231" s="68"/>
      <c r="E231" s="204"/>
      <c r="F231" s="204"/>
      <c r="G231" s="204"/>
      <c r="H231" s="205"/>
      <c r="I231" s="247"/>
      <c r="J231" s="251"/>
      <c r="K231" s="83"/>
      <c r="L231" s="69"/>
      <c r="P231" s="84"/>
    </row>
    <row r="232" spans="1:1024" s="70" customFormat="1" ht="15.75" customHeight="1">
      <c r="A232" s="202"/>
      <c r="B232" s="215"/>
      <c r="C232" s="214"/>
      <c r="D232" s="68"/>
      <c r="E232" s="204"/>
      <c r="F232" s="204"/>
      <c r="G232" s="204"/>
      <c r="H232" s="205"/>
      <c r="I232" s="247"/>
      <c r="J232" s="251"/>
      <c r="K232" s="83"/>
      <c r="L232" s="69"/>
      <c r="P232" s="84"/>
    </row>
    <row r="233" spans="1:1024" s="82" customFormat="1" ht="15.75">
      <c r="A233" s="129" t="s">
        <v>6</v>
      </c>
      <c r="B233" s="210"/>
      <c r="C233" s="211" t="s">
        <v>123</v>
      </c>
      <c r="D233" s="78"/>
      <c r="E233" s="212"/>
      <c r="F233" s="212"/>
      <c r="G233" s="212"/>
      <c r="H233" s="130"/>
      <c r="I233" s="246"/>
      <c r="J233" s="129"/>
      <c r="K233" s="79"/>
      <c r="L233" s="79"/>
      <c r="M233" s="80"/>
      <c r="N233" s="80"/>
      <c r="O233" s="80"/>
      <c r="P233" s="81"/>
      <c r="Q233" s="80"/>
      <c r="R233" s="80"/>
      <c r="S233" s="80"/>
      <c r="T233" s="80"/>
      <c r="U233" s="80"/>
      <c r="V233" s="80"/>
      <c r="W233" s="80"/>
      <c r="X233" s="80"/>
      <c r="Y233" s="80"/>
      <c r="Z233" s="80"/>
      <c r="AA233" s="80"/>
      <c r="AB233" s="80"/>
      <c r="AC233" s="80"/>
      <c r="AD233" s="80"/>
      <c r="AE233" s="80"/>
      <c r="AF233" s="80"/>
      <c r="AG233" s="80"/>
      <c r="AH233" s="80"/>
      <c r="AI233" s="80"/>
      <c r="AJ233" s="80"/>
      <c r="AK233" s="80"/>
      <c r="AL233" s="80"/>
      <c r="AM233" s="80"/>
      <c r="AN233" s="80"/>
      <c r="AO233" s="80"/>
      <c r="AP233" s="80"/>
      <c r="AQ233" s="80"/>
      <c r="AR233" s="80"/>
      <c r="AS233" s="80"/>
      <c r="AT233" s="80"/>
      <c r="AU233" s="80"/>
      <c r="AV233" s="80"/>
      <c r="AW233" s="80"/>
      <c r="AX233" s="80"/>
      <c r="AY233" s="80"/>
      <c r="AZ233" s="80"/>
      <c r="BA233" s="80"/>
      <c r="BB233" s="80"/>
      <c r="BC233" s="80"/>
      <c r="BD233" s="80"/>
      <c r="BE233" s="80"/>
      <c r="BF233" s="80"/>
      <c r="BG233" s="80"/>
      <c r="BH233" s="80"/>
      <c r="BI233" s="80"/>
      <c r="BJ233" s="80"/>
      <c r="BK233" s="80"/>
      <c r="BL233" s="80"/>
      <c r="BM233" s="80"/>
      <c r="BN233" s="80"/>
      <c r="BO233" s="80"/>
      <c r="BP233" s="80"/>
      <c r="BQ233" s="80"/>
      <c r="BR233" s="80"/>
      <c r="BS233" s="80"/>
      <c r="BT233" s="80"/>
      <c r="BU233" s="80"/>
      <c r="BV233" s="80"/>
      <c r="BW233" s="80"/>
      <c r="BX233" s="80"/>
      <c r="BY233" s="80"/>
      <c r="BZ233" s="80"/>
      <c r="CA233" s="80"/>
      <c r="CB233" s="80"/>
      <c r="CC233" s="80"/>
      <c r="CD233" s="80"/>
      <c r="CE233" s="80"/>
      <c r="CF233" s="80"/>
      <c r="CG233" s="80"/>
      <c r="CH233" s="80"/>
      <c r="CI233" s="80"/>
      <c r="CJ233" s="80"/>
      <c r="CK233" s="80"/>
      <c r="CL233" s="80"/>
      <c r="CM233" s="80"/>
      <c r="CN233" s="80"/>
      <c r="CO233" s="80"/>
      <c r="CP233" s="80"/>
      <c r="CQ233" s="80"/>
      <c r="CR233" s="80"/>
      <c r="CS233" s="80"/>
      <c r="CT233" s="80"/>
      <c r="CU233" s="80"/>
      <c r="CV233" s="80"/>
      <c r="CW233" s="80"/>
      <c r="CX233" s="80"/>
      <c r="CY233" s="80"/>
      <c r="CZ233" s="80"/>
      <c r="DA233" s="80"/>
      <c r="DB233" s="80"/>
      <c r="DC233" s="80"/>
      <c r="DD233" s="80"/>
      <c r="DE233" s="80"/>
      <c r="DF233" s="80"/>
      <c r="DG233" s="80"/>
      <c r="DH233" s="80"/>
      <c r="DI233" s="80"/>
      <c r="DJ233" s="80"/>
      <c r="DK233" s="80"/>
      <c r="DL233" s="80"/>
      <c r="DM233" s="80"/>
      <c r="DN233" s="80"/>
      <c r="DO233" s="80"/>
      <c r="DP233" s="80"/>
      <c r="DQ233" s="80"/>
      <c r="DR233" s="80"/>
      <c r="DS233" s="80"/>
      <c r="DT233" s="80"/>
      <c r="DU233" s="80"/>
      <c r="DV233" s="80"/>
      <c r="DW233" s="80"/>
      <c r="DX233" s="80"/>
      <c r="DY233" s="80"/>
      <c r="DZ233" s="80"/>
      <c r="EA233" s="80"/>
      <c r="EB233" s="80"/>
      <c r="EC233" s="80"/>
      <c r="ED233" s="80"/>
      <c r="EE233" s="80"/>
      <c r="EF233" s="80"/>
      <c r="EG233" s="80"/>
      <c r="EH233" s="80"/>
      <c r="EI233" s="80"/>
      <c r="EJ233" s="80"/>
      <c r="EK233" s="80"/>
      <c r="EL233" s="80"/>
      <c r="EM233" s="80"/>
      <c r="EN233" s="80"/>
      <c r="EO233" s="80"/>
      <c r="EP233" s="80"/>
      <c r="EQ233" s="80"/>
      <c r="ER233" s="80"/>
      <c r="ES233" s="80"/>
      <c r="ET233" s="80"/>
      <c r="EU233" s="80"/>
      <c r="EV233" s="80"/>
      <c r="EW233" s="80"/>
      <c r="EX233" s="80"/>
      <c r="EY233" s="80"/>
      <c r="EZ233" s="80"/>
      <c r="FA233" s="80"/>
      <c r="FB233" s="80"/>
      <c r="FC233" s="80"/>
      <c r="FD233" s="80"/>
      <c r="FE233" s="80"/>
      <c r="FF233" s="80"/>
      <c r="FG233" s="80"/>
      <c r="FH233" s="80"/>
      <c r="FI233" s="80"/>
      <c r="FJ233" s="80"/>
      <c r="FK233" s="80"/>
      <c r="FL233" s="80"/>
      <c r="FM233" s="80"/>
      <c r="FN233" s="80"/>
      <c r="FO233" s="80"/>
      <c r="FP233" s="80"/>
      <c r="FQ233" s="80"/>
      <c r="FR233" s="80"/>
      <c r="FS233" s="80"/>
      <c r="FT233" s="80"/>
      <c r="FU233" s="80"/>
      <c r="FV233" s="80"/>
      <c r="FW233" s="80"/>
      <c r="FX233" s="80"/>
      <c r="FY233" s="80"/>
      <c r="FZ233" s="80"/>
      <c r="GA233" s="80"/>
      <c r="GB233" s="80"/>
      <c r="GC233" s="80"/>
      <c r="GD233" s="80"/>
      <c r="GE233" s="80"/>
      <c r="GF233" s="80"/>
      <c r="GG233" s="80"/>
      <c r="GH233" s="80"/>
      <c r="GI233" s="80"/>
      <c r="GJ233" s="80"/>
      <c r="GK233" s="80"/>
      <c r="GL233" s="80"/>
      <c r="GM233" s="80"/>
      <c r="GN233" s="80"/>
      <c r="GO233" s="80"/>
      <c r="GP233" s="80"/>
      <c r="GQ233" s="80"/>
      <c r="GR233" s="80"/>
      <c r="GS233" s="80"/>
      <c r="GT233" s="80"/>
      <c r="GU233" s="80"/>
      <c r="GV233" s="80"/>
      <c r="GW233" s="80"/>
      <c r="GX233" s="80"/>
      <c r="GY233" s="80"/>
      <c r="GZ233" s="80"/>
      <c r="HA233" s="80"/>
      <c r="HB233" s="80"/>
      <c r="HC233" s="80"/>
      <c r="HD233" s="80"/>
      <c r="HE233" s="80"/>
      <c r="HF233" s="80"/>
      <c r="HG233" s="80"/>
      <c r="HH233" s="80"/>
      <c r="HI233" s="80"/>
      <c r="HJ233" s="80"/>
      <c r="HK233" s="80"/>
      <c r="HL233" s="80"/>
      <c r="HM233" s="80"/>
      <c r="HN233" s="80"/>
      <c r="HO233" s="80"/>
      <c r="HP233" s="80"/>
      <c r="HQ233" s="80"/>
      <c r="HR233" s="80"/>
      <c r="HS233" s="80"/>
      <c r="HT233" s="80"/>
      <c r="HU233" s="80"/>
      <c r="HV233" s="80"/>
      <c r="HW233" s="80"/>
      <c r="HX233" s="80"/>
      <c r="HY233" s="80"/>
      <c r="HZ233" s="80"/>
      <c r="IA233" s="80"/>
      <c r="IB233" s="80"/>
      <c r="IC233" s="80"/>
      <c r="ID233" s="80"/>
      <c r="IE233" s="80"/>
      <c r="IF233" s="80"/>
      <c r="IG233" s="80"/>
      <c r="IH233" s="80"/>
      <c r="II233" s="80"/>
      <c r="IJ233" s="80"/>
      <c r="IK233" s="80"/>
      <c r="IL233" s="80"/>
      <c r="IM233" s="80"/>
      <c r="IN233" s="80"/>
      <c r="IO233" s="80"/>
      <c r="IP233" s="80"/>
      <c r="IQ233" s="80"/>
      <c r="IR233" s="80"/>
      <c r="IS233" s="80"/>
      <c r="IT233" s="80"/>
      <c r="IU233" s="80"/>
      <c r="IV233" s="80"/>
      <c r="IW233" s="80"/>
      <c r="IX233" s="80"/>
      <c r="IY233" s="80"/>
      <c r="IZ233" s="80"/>
      <c r="JA233" s="80"/>
      <c r="JB233" s="80"/>
      <c r="JC233" s="80"/>
      <c r="JD233" s="80"/>
      <c r="JE233" s="80"/>
      <c r="JF233" s="80"/>
      <c r="JG233" s="80"/>
      <c r="JH233" s="80"/>
      <c r="JI233" s="80"/>
      <c r="JJ233" s="80"/>
      <c r="JK233" s="80"/>
      <c r="JL233" s="80"/>
      <c r="JM233" s="80"/>
      <c r="JN233" s="80"/>
      <c r="JO233" s="80"/>
      <c r="JP233" s="80"/>
      <c r="JQ233" s="80"/>
      <c r="JR233" s="80"/>
      <c r="JS233" s="80"/>
      <c r="JT233" s="80"/>
      <c r="JU233" s="80"/>
      <c r="JV233" s="80"/>
      <c r="JW233" s="80"/>
      <c r="JX233" s="80"/>
      <c r="JY233" s="80"/>
      <c r="JZ233" s="80"/>
      <c r="KA233" s="80"/>
      <c r="KB233" s="80"/>
      <c r="KC233" s="80"/>
      <c r="KD233" s="80"/>
      <c r="KE233" s="80"/>
      <c r="KF233" s="80"/>
      <c r="KG233" s="80"/>
      <c r="KH233" s="80"/>
      <c r="KI233" s="80"/>
      <c r="KJ233" s="80"/>
      <c r="KK233" s="80"/>
      <c r="KL233" s="80"/>
      <c r="KM233" s="80"/>
      <c r="KN233" s="80"/>
      <c r="KO233" s="80"/>
      <c r="KP233" s="80"/>
      <c r="KQ233" s="80"/>
      <c r="KR233" s="80"/>
      <c r="KS233" s="80"/>
      <c r="KT233" s="80"/>
      <c r="KU233" s="80"/>
      <c r="KV233" s="80"/>
      <c r="KW233" s="80"/>
      <c r="KX233" s="80"/>
      <c r="KY233" s="80"/>
      <c r="KZ233" s="80"/>
      <c r="LA233" s="80"/>
      <c r="LB233" s="80"/>
      <c r="LC233" s="80"/>
      <c r="LD233" s="80"/>
      <c r="LE233" s="80"/>
      <c r="LF233" s="80"/>
      <c r="LG233" s="80"/>
      <c r="LH233" s="80"/>
      <c r="LI233" s="80"/>
      <c r="LJ233" s="80"/>
      <c r="LK233" s="80"/>
      <c r="LL233" s="80"/>
      <c r="LM233" s="80"/>
      <c r="LN233" s="80"/>
      <c r="LO233" s="80"/>
      <c r="LP233" s="80"/>
      <c r="LQ233" s="80"/>
      <c r="LR233" s="80"/>
      <c r="LS233" s="80"/>
      <c r="LT233" s="80"/>
      <c r="LU233" s="80"/>
      <c r="LV233" s="80"/>
      <c r="LW233" s="80"/>
      <c r="LX233" s="80"/>
      <c r="LY233" s="80"/>
      <c r="LZ233" s="80"/>
      <c r="MA233" s="80"/>
      <c r="MB233" s="80"/>
      <c r="MC233" s="80"/>
      <c r="MD233" s="80"/>
      <c r="ME233" s="80"/>
      <c r="MF233" s="80"/>
      <c r="MG233" s="80"/>
      <c r="MH233" s="80"/>
      <c r="MI233" s="80"/>
      <c r="MJ233" s="80"/>
      <c r="MK233" s="80"/>
      <c r="ML233" s="80"/>
      <c r="MM233" s="80"/>
      <c r="MN233" s="80"/>
      <c r="MO233" s="80"/>
      <c r="MP233" s="80"/>
      <c r="MQ233" s="80"/>
      <c r="MR233" s="80"/>
      <c r="MS233" s="80"/>
      <c r="MT233" s="80"/>
      <c r="MU233" s="80"/>
      <c r="MV233" s="80"/>
      <c r="MW233" s="80"/>
      <c r="MX233" s="80"/>
      <c r="MY233" s="80"/>
      <c r="MZ233" s="80"/>
      <c r="NA233" s="80"/>
      <c r="NB233" s="80"/>
      <c r="NC233" s="80"/>
      <c r="ND233" s="80"/>
      <c r="NE233" s="80"/>
      <c r="NF233" s="80"/>
      <c r="NG233" s="80"/>
      <c r="NH233" s="80"/>
      <c r="NI233" s="80"/>
      <c r="NJ233" s="80"/>
      <c r="NK233" s="80"/>
      <c r="NL233" s="80"/>
      <c r="NM233" s="80"/>
      <c r="NN233" s="80"/>
      <c r="NO233" s="80"/>
      <c r="NP233" s="80"/>
      <c r="NQ233" s="80"/>
      <c r="NR233" s="80"/>
      <c r="NS233" s="80"/>
      <c r="NT233" s="80"/>
      <c r="NU233" s="80"/>
      <c r="NV233" s="80"/>
      <c r="NW233" s="80"/>
      <c r="NX233" s="80"/>
      <c r="NY233" s="80"/>
      <c r="NZ233" s="80"/>
      <c r="OA233" s="80"/>
      <c r="OB233" s="80"/>
      <c r="OC233" s="80"/>
      <c r="OD233" s="80"/>
      <c r="OE233" s="80"/>
      <c r="OF233" s="80"/>
      <c r="OG233" s="80"/>
      <c r="OH233" s="80"/>
      <c r="OI233" s="80"/>
      <c r="OJ233" s="80"/>
      <c r="OK233" s="80"/>
      <c r="OL233" s="80"/>
      <c r="OM233" s="80"/>
      <c r="ON233" s="80"/>
      <c r="OO233" s="80"/>
      <c r="OP233" s="80"/>
      <c r="OQ233" s="80"/>
      <c r="OR233" s="80"/>
      <c r="OS233" s="80"/>
      <c r="OT233" s="80"/>
      <c r="OU233" s="80"/>
      <c r="OV233" s="80"/>
      <c r="OW233" s="80"/>
      <c r="OX233" s="80"/>
      <c r="OY233" s="80"/>
      <c r="OZ233" s="80"/>
      <c r="PA233" s="80"/>
      <c r="PB233" s="80"/>
      <c r="PC233" s="80"/>
      <c r="PD233" s="80"/>
      <c r="PE233" s="80"/>
      <c r="PF233" s="80"/>
      <c r="PG233" s="80"/>
      <c r="PH233" s="80"/>
      <c r="PI233" s="80"/>
      <c r="PJ233" s="80"/>
      <c r="PK233" s="80"/>
      <c r="PL233" s="80"/>
      <c r="PM233" s="80"/>
      <c r="PN233" s="80"/>
      <c r="PO233" s="80"/>
      <c r="PP233" s="80"/>
      <c r="PQ233" s="80"/>
      <c r="PR233" s="80"/>
      <c r="PS233" s="80"/>
      <c r="PT233" s="80"/>
      <c r="PU233" s="80"/>
      <c r="PV233" s="80"/>
      <c r="PW233" s="80"/>
      <c r="PX233" s="80"/>
      <c r="PY233" s="80"/>
      <c r="PZ233" s="80"/>
      <c r="QA233" s="80"/>
      <c r="QB233" s="80"/>
      <c r="QC233" s="80"/>
      <c r="QD233" s="80"/>
      <c r="QE233" s="80"/>
      <c r="QF233" s="80"/>
      <c r="QG233" s="80"/>
      <c r="QH233" s="80"/>
      <c r="QI233" s="80"/>
      <c r="QJ233" s="80"/>
      <c r="QK233" s="80"/>
      <c r="QL233" s="80"/>
      <c r="QM233" s="80"/>
      <c r="QN233" s="80"/>
      <c r="QO233" s="80"/>
      <c r="QP233" s="80"/>
      <c r="QQ233" s="80"/>
      <c r="QR233" s="80"/>
      <c r="QS233" s="80"/>
      <c r="QT233" s="80"/>
      <c r="QU233" s="80"/>
      <c r="QV233" s="80"/>
      <c r="QW233" s="80"/>
      <c r="QX233" s="80"/>
      <c r="QY233" s="80"/>
      <c r="QZ233" s="80"/>
      <c r="RA233" s="80"/>
      <c r="RB233" s="80"/>
      <c r="RC233" s="80"/>
      <c r="RD233" s="80"/>
      <c r="RE233" s="80"/>
      <c r="RF233" s="80"/>
      <c r="RG233" s="80"/>
      <c r="RH233" s="80"/>
      <c r="RI233" s="80"/>
      <c r="RJ233" s="80"/>
      <c r="RK233" s="80"/>
      <c r="RL233" s="80"/>
      <c r="RM233" s="80"/>
      <c r="RN233" s="80"/>
      <c r="RO233" s="80"/>
      <c r="RP233" s="80"/>
      <c r="RQ233" s="80"/>
      <c r="RR233" s="80"/>
      <c r="RS233" s="80"/>
      <c r="RT233" s="80"/>
      <c r="RU233" s="80"/>
      <c r="RV233" s="80"/>
      <c r="RW233" s="80"/>
      <c r="RX233" s="80"/>
      <c r="RY233" s="80"/>
      <c r="RZ233" s="80"/>
      <c r="SA233" s="80"/>
      <c r="SB233" s="80"/>
      <c r="SC233" s="80"/>
      <c r="SD233" s="80"/>
      <c r="SE233" s="80"/>
      <c r="SF233" s="80"/>
      <c r="SG233" s="80"/>
      <c r="SH233" s="80"/>
      <c r="SI233" s="80"/>
      <c r="SJ233" s="80"/>
      <c r="SK233" s="80"/>
      <c r="SL233" s="80"/>
      <c r="SM233" s="80"/>
      <c r="SN233" s="80"/>
      <c r="SO233" s="80"/>
      <c r="SP233" s="80"/>
      <c r="SQ233" s="80"/>
      <c r="SR233" s="80"/>
      <c r="SS233" s="80"/>
      <c r="ST233" s="80"/>
      <c r="SU233" s="80"/>
      <c r="SV233" s="80"/>
      <c r="SW233" s="80"/>
      <c r="SX233" s="80"/>
      <c r="SY233" s="80"/>
      <c r="SZ233" s="80"/>
      <c r="TA233" s="80"/>
      <c r="TB233" s="80"/>
      <c r="TC233" s="80"/>
      <c r="TD233" s="80"/>
      <c r="TE233" s="80"/>
      <c r="TF233" s="80"/>
      <c r="TG233" s="80"/>
      <c r="TH233" s="80"/>
      <c r="TI233" s="80"/>
      <c r="TJ233" s="80"/>
      <c r="TK233" s="80"/>
      <c r="TL233" s="80"/>
      <c r="TM233" s="80"/>
      <c r="TN233" s="80"/>
      <c r="TO233" s="80"/>
      <c r="TP233" s="80"/>
      <c r="TQ233" s="80"/>
      <c r="TR233" s="80"/>
      <c r="TS233" s="80"/>
      <c r="TT233" s="80"/>
      <c r="TU233" s="80"/>
      <c r="TV233" s="80"/>
      <c r="TW233" s="80"/>
      <c r="TX233" s="80"/>
      <c r="TY233" s="80"/>
      <c r="TZ233" s="80"/>
      <c r="UA233" s="80"/>
      <c r="UB233" s="80"/>
      <c r="UC233" s="80"/>
      <c r="UD233" s="80"/>
      <c r="UE233" s="80"/>
      <c r="UF233" s="80"/>
      <c r="UG233" s="80"/>
      <c r="UH233" s="80"/>
      <c r="UI233" s="80"/>
      <c r="UJ233" s="80"/>
      <c r="UK233" s="80"/>
      <c r="UL233" s="80"/>
      <c r="UM233" s="80"/>
      <c r="UN233" s="80"/>
      <c r="UO233" s="80"/>
      <c r="UP233" s="80"/>
      <c r="UQ233" s="80"/>
      <c r="UR233" s="80"/>
      <c r="US233" s="80"/>
      <c r="UT233" s="80"/>
      <c r="UU233" s="80"/>
      <c r="UV233" s="80"/>
      <c r="UW233" s="80"/>
      <c r="UX233" s="80"/>
      <c r="UY233" s="80"/>
      <c r="UZ233" s="80"/>
      <c r="VA233" s="80"/>
      <c r="VB233" s="80"/>
      <c r="VC233" s="80"/>
      <c r="VD233" s="80"/>
      <c r="VE233" s="80"/>
      <c r="VF233" s="80"/>
      <c r="VG233" s="80"/>
      <c r="VH233" s="80"/>
      <c r="VI233" s="80"/>
      <c r="VJ233" s="80"/>
      <c r="VK233" s="80"/>
      <c r="VL233" s="80"/>
      <c r="VM233" s="80"/>
      <c r="VN233" s="80"/>
      <c r="VO233" s="80"/>
      <c r="VP233" s="80"/>
      <c r="VQ233" s="80"/>
      <c r="VR233" s="80"/>
      <c r="VS233" s="80"/>
      <c r="VT233" s="80"/>
      <c r="VU233" s="80"/>
      <c r="VV233" s="80"/>
      <c r="VW233" s="80"/>
      <c r="VX233" s="80"/>
      <c r="VY233" s="80"/>
      <c r="VZ233" s="80"/>
      <c r="WA233" s="80"/>
      <c r="WB233" s="80"/>
      <c r="WC233" s="80"/>
      <c r="WD233" s="80"/>
      <c r="WE233" s="80"/>
      <c r="WF233" s="80"/>
      <c r="WG233" s="80"/>
      <c r="WH233" s="80"/>
      <c r="WI233" s="80"/>
      <c r="WJ233" s="80"/>
      <c r="WK233" s="80"/>
      <c r="WL233" s="80"/>
      <c r="WM233" s="80"/>
      <c r="WN233" s="80"/>
      <c r="WO233" s="80"/>
      <c r="WP233" s="80"/>
      <c r="WQ233" s="80"/>
      <c r="WR233" s="80"/>
      <c r="WS233" s="80"/>
      <c r="WT233" s="80"/>
      <c r="WU233" s="80"/>
      <c r="WV233" s="80"/>
      <c r="WW233" s="80"/>
      <c r="WX233" s="80"/>
      <c r="WY233" s="80"/>
      <c r="WZ233" s="80"/>
      <c r="XA233" s="80"/>
      <c r="XB233" s="80"/>
      <c r="XC233" s="80"/>
      <c r="XD233" s="80"/>
      <c r="XE233" s="80"/>
      <c r="XF233" s="80"/>
      <c r="XG233" s="80"/>
      <c r="XH233" s="80"/>
      <c r="XI233" s="80"/>
      <c r="XJ233" s="80"/>
      <c r="XK233" s="80"/>
      <c r="XL233" s="80"/>
      <c r="XM233" s="80"/>
      <c r="XN233" s="80"/>
      <c r="XO233" s="80"/>
      <c r="XP233" s="80"/>
      <c r="XQ233" s="80"/>
      <c r="XR233" s="80"/>
      <c r="XS233" s="80"/>
      <c r="XT233" s="80"/>
      <c r="XU233" s="80"/>
      <c r="XV233" s="80"/>
      <c r="XW233" s="80"/>
      <c r="XX233" s="80"/>
      <c r="XY233" s="80"/>
      <c r="XZ233" s="80"/>
      <c r="YA233" s="80"/>
      <c r="YB233" s="80"/>
      <c r="YC233" s="80"/>
      <c r="YD233" s="80"/>
      <c r="YE233" s="80"/>
      <c r="YF233" s="80"/>
      <c r="YG233" s="80"/>
      <c r="YH233" s="80"/>
      <c r="YI233" s="80"/>
      <c r="YJ233" s="80"/>
      <c r="YK233" s="80"/>
      <c r="YL233" s="80"/>
      <c r="YM233" s="80"/>
      <c r="YN233" s="80"/>
      <c r="YO233" s="80"/>
      <c r="YP233" s="80"/>
      <c r="YQ233" s="80"/>
      <c r="YR233" s="80"/>
      <c r="YS233" s="80"/>
      <c r="YT233" s="80"/>
      <c r="YU233" s="80"/>
      <c r="YV233" s="80"/>
      <c r="YW233" s="80"/>
      <c r="YX233" s="80"/>
      <c r="YY233" s="80"/>
      <c r="YZ233" s="80"/>
      <c r="ZA233" s="80"/>
      <c r="ZB233" s="80"/>
      <c r="ZC233" s="80"/>
      <c r="ZD233" s="80"/>
      <c r="ZE233" s="80"/>
      <c r="ZF233" s="80"/>
      <c r="ZG233" s="80"/>
      <c r="ZH233" s="80"/>
      <c r="ZI233" s="80"/>
      <c r="ZJ233" s="80"/>
      <c r="ZK233" s="80"/>
      <c r="ZL233" s="80"/>
      <c r="ZM233" s="80"/>
      <c r="ZN233" s="80"/>
      <c r="ZO233" s="80"/>
      <c r="ZP233" s="80"/>
      <c r="ZQ233" s="80"/>
      <c r="ZR233" s="80"/>
      <c r="ZS233" s="80"/>
      <c r="ZT233" s="80"/>
      <c r="ZU233" s="80"/>
      <c r="ZV233" s="80"/>
      <c r="ZW233" s="80"/>
      <c r="ZX233" s="80"/>
      <c r="ZY233" s="80"/>
      <c r="ZZ233" s="80"/>
      <c r="AAA233" s="80"/>
      <c r="AAB233" s="80"/>
      <c r="AAC233" s="80"/>
      <c r="AAD233" s="80"/>
      <c r="AAE233" s="80"/>
      <c r="AAF233" s="80"/>
      <c r="AAG233" s="80"/>
      <c r="AAH233" s="80"/>
      <c r="AAI233" s="80"/>
      <c r="AAJ233" s="80"/>
      <c r="AAK233" s="80"/>
      <c r="AAL233" s="80"/>
      <c r="AAM233" s="80"/>
      <c r="AAN233" s="80"/>
      <c r="AAO233" s="80"/>
      <c r="AAP233" s="80"/>
      <c r="AAQ233" s="80"/>
      <c r="AAR233" s="80"/>
      <c r="AAS233" s="80"/>
      <c r="AAT233" s="80"/>
      <c r="AAU233" s="80"/>
      <c r="AAV233" s="80"/>
      <c r="AAW233" s="80"/>
      <c r="AAX233" s="80"/>
      <c r="AAY233" s="80"/>
      <c r="AAZ233" s="80"/>
      <c r="ABA233" s="80"/>
      <c r="ABB233" s="80"/>
      <c r="ABC233" s="80"/>
      <c r="ABD233" s="80"/>
      <c r="ABE233" s="80"/>
      <c r="ABF233" s="80"/>
      <c r="ABG233" s="80"/>
      <c r="ABH233" s="80"/>
      <c r="ABI233" s="80"/>
      <c r="ABJ233" s="80"/>
      <c r="ABK233" s="80"/>
      <c r="ABL233" s="80"/>
      <c r="ABM233" s="80"/>
      <c r="ABN233" s="80"/>
      <c r="ABO233" s="80"/>
      <c r="ABP233" s="80"/>
      <c r="ABQ233" s="80"/>
      <c r="ABR233" s="80"/>
      <c r="ABS233" s="80"/>
      <c r="ABT233" s="80"/>
      <c r="ABU233" s="80"/>
      <c r="ABV233" s="80"/>
      <c r="ABW233" s="80"/>
      <c r="ABX233" s="80"/>
      <c r="ABY233" s="80"/>
      <c r="ABZ233" s="80"/>
      <c r="ACA233" s="80"/>
      <c r="ACB233" s="80"/>
      <c r="ACC233" s="80"/>
      <c r="ACD233" s="80"/>
      <c r="ACE233" s="80"/>
      <c r="ACF233" s="80"/>
      <c r="ACG233" s="80"/>
      <c r="ACH233" s="80"/>
      <c r="ACI233" s="80"/>
      <c r="ACJ233" s="80"/>
      <c r="ACK233" s="80"/>
      <c r="ACL233" s="80"/>
      <c r="ACM233" s="80"/>
      <c r="ACN233" s="80"/>
      <c r="ACO233" s="80"/>
      <c r="ACP233" s="80"/>
      <c r="ACQ233" s="80"/>
      <c r="ACR233" s="80"/>
      <c r="ACS233" s="80"/>
      <c r="ACT233" s="80"/>
      <c r="ACU233" s="80"/>
      <c r="ACV233" s="80"/>
      <c r="ACW233" s="80"/>
      <c r="ACX233" s="80"/>
      <c r="ACY233" s="80"/>
      <c r="ACZ233" s="80"/>
      <c r="ADA233" s="80"/>
      <c r="ADB233" s="80"/>
      <c r="ADC233" s="80"/>
      <c r="ADD233" s="80"/>
      <c r="ADE233" s="80"/>
      <c r="ADF233" s="80"/>
      <c r="ADG233" s="80"/>
      <c r="ADH233" s="80"/>
      <c r="ADI233" s="80"/>
      <c r="ADJ233" s="80"/>
      <c r="ADK233" s="80"/>
      <c r="ADL233" s="80"/>
      <c r="ADM233" s="80"/>
      <c r="ADN233" s="80"/>
      <c r="ADO233" s="80"/>
      <c r="ADP233" s="80"/>
      <c r="ADQ233" s="80"/>
      <c r="ADR233" s="80"/>
      <c r="ADS233" s="80"/>
      <c r="ADT233" s="80"/>
      <c r="ADU233" s="80"/>
      <c r="ADV233" s="80"/>
      <c r="ADW233" s="80"/>
      <c r="ADX233" s="80"/>
      <c r="ADY233" s="80"/>
      <c r="ADZ233" s="80"/>
      <c r="AEA233" s="80"/>
      <c r="AEB233" s="80"/>
      <c r="AEC233" s="80"/>
      <c r="AED233" s="80"/>
      <c r="AEE233" s="80"/>
      <c r="AEF233" s="80"/>
      <c r="AEG233" s="80"/>
      <c r="AEH233" s="80"/>
      <c r="AEI233" s="80"/>
      <c r="AEJ233" s="80"/>
      <c r="AEK233" s="80"/>
      <c r="AEL233" s="80"/>
      <c r="AEM233" s="80"/>
      <c r="AEN233" s="80"/>
      <c r="AEO233" s="80"/>
      <c r="AEP233" s="80"/>
      <c r="AEQ233" s="80"/>
      <c r="AER233" s="80"/>
      <c r="AES233" s="80"/>
      <c r="AET233" s="80"/>
      <c r="AEU233" s="80"/>
      <c r="AEV233" s="80"/>
      <c r="AEW233" s="80"/>
      <c r="AEX233" s="80"/>
      <c r="AEY233" s="80"/>
      <c r="AEZ233" s="80"/>
      <c r="AFA233" s="80"/>
      <c r="AFB233" s="80"/>
      <c r="AFC233" s="80"/>
      <c r="AFD233" s="80"/>
      <c r="AFE233" s="80"/>
      <c r="AFF233" s="80"/>
      <c r="AFG233" s="80"/>
      <c r="AFH233" s="80"/>
      <c r="AFI233" s="80"/>
      <c r="AFJ233" s="80"/>
      <c r="AFK233" s="80"/>
      <c r="AFL233" s="80"/>
      <c r="AFM233" s="80"/>
      <c r="AFN233" s="80"/>
      <c r="AFO233" s="80"/>
      <c r="AFP233" s="80"/>
      <c r="AFQ233" s="80"/>
      <c r="AFR233" s="80"/>
      <c r="AFS233" s="80"/>
      <c r="AFT233" s="80"/>
      <c r="AFU233" s="80"/>
      <c r="AFV233" s="80"/>
      <c r="AFW233" s="80"/>
      <c r="AFX233" s="80"/>
      <c r="AFY233" s="80"/>
      <c r="AFZ233" s="80"/>
      <c r="AGA233" s="80"/>
      <c r="AGB233" s="80"/>
      <c r="AGC233" s="80"/>
      <c r="AGD233" s="80"/>
      <c r="AGE233" s="80"/>
      <c r="AGF233" s="80"/>
      <c r="AGG233" s="80"/>
      <c r="AGH233" s="80"/>
      <c r="AGI233" s="80"/>
      <c r="AGJ233" s="80"/>
      <c r="AGK233" s="80"/>
      <c r="AGL233" s="80"/>
      <c r="AGM233" s="80"/>
      <c r="AGN233" s="80"/>
      <c r="AGO233" s="80"/>
      <c r="AGP233" s="80"/>
      <c r="AGQ233" s="80"/>
      <c r="AGR233" s="80"/>
      <c r="AGS233" s="80"/>
      <c r="AGT233" s="80"/>
      <c r="AGU233" s="80"/>
      <c r="AGV233" s="80"/>
      <c r="AGW233" s="80"/>
      <c r="AGX233" s="80"/>
      <c r="AGY233" s="80"/>
      <c r="AGZ233" s="80"/>
      <c r="AHA233" s="80"/>
      <c r="AHB233" s="80"/>
      <c r="AHC233" s="80"/>
      <c r="AHD233" s="80"/>
      <c r="AHE233" s="80"/>
      <c r="AHF233" s="80"/>
      <c r="AHG233" s="80"/>
      <c r="AHH233" s="80"/>
      <c r="AHI233" s="80"/>
      <c r="AHJ233" s="80"/>
      <c r="AHK233" s="80"/>
      <c r="AHL233" s="80"/>
      <c r="AHM233" s="80"/>
      <c r="AHN233" s="80"/>
      <c r="AHO233" s="80"/>
      <c r="AHP233" s="80"/>
      <c r="AHQ233" s="80"/>
      <c r="AHR233" s="80"/>
      <c r="AHS233" s="80"/>
      <c r="AHT233" s="80"/>
      <c r="AHU233" s="80"/>
      <c r="AHV233" s="80"/>
      <c r="AHW233" s="80"/>
      <c r="AHX233" s="80"/>
      <c r="AHY233" s="80"/>
      <c r="AHZ233" s="80"/>
      <c r="AIA233" s="80"/>
      <c r="AIB233" s="80"/>
      <c r="AIC233" s="80"/>
      <c r="AID233" s="80"/>
      <c r="AIE233" s="80"/>
      <c r="AIF233" s="80"/>
      <c r="AIG233" s="80"/>
      <c r="AIH233" s="80"/>
      <c r="AII233" s="80"/>
      <c r="AIJ233" s="80"/>
      <c r="AIK233" s="80"/>
      <c r="AIL233" s="80"/>
      <c r="AIM233" s="80"/>
      <c r="AIN233" s="80"/>
      <c r="AIO233" s="80"/>
      <c r="AIP233" s="80"/>
      <c r="AIQ233" s="80"/>
      <c r="AIR233" s="80"/>
      <c r="AIS233" s="80"/>
      <c r="AIT233" s="80"/>
      <c r="AIU233" s="80"/>
      <c r="AIV233" s="80"/>
      <c r="AIW233" s="80"/>
      <c r="AIX233" s="80"/>
      <c r="AIY233" s="80"/>
      <c r="AIZ233" s="80"/>
      <c r="AJA233" s="80"/>
      <c r="AJB233" s="80"/>
      <c r="AJC233" s="80"/>
      <c r="AJD233" s="80"/>
      <c r="AJE233" s="80"/>
      <c r="AJF233" s="80"/>
      <c r="AJG233" s="80"/>
      <c r="AJH233" s="80"/>
      <c r="AJI233" s="80"/>
      <c r="AJJ233" s="80"/>
      <c r="AJK233" s="80"/>
      <c r="AJL233" s="80"/>
      <c r="AJM233" s="80"/>
      <c r="AJN233" s="80"/>
      <c r="AJO233" s="80"/>
      <c r="AJP233" s="80"/>
      <c r="AJQ233" s="80"/>
      <c r="AJR233" s="80"/>
      <c r="AJS233" s="80"/>
      <c r="AJT233" s="80"/>
      <c r="AJU233" s="80"/>
      <c r="AJV233" s="80"/>
      <c r="AJW233" s="80"/>
      <c r="AJX233" s="80"/>
      <c r="AJY233" s="80"/>
      <c r="AJZ233" s="80"/>
      <c r="AKA233" s="80"/>
      <c r="AKB233" s="80"/>
      <c r="AKC233" s="80"/>
      <c r="AKD233" s="80"/>
      <c r="AKE233" s="80"/>
      <c r="AKF233" s="80"/>
      <c r="AKG233" s="80"/>
      <c r="AKH233" s="80"/>
      <c r="AKI233" s="80"/>
      <c r="AKJ233" s="80"/>
      <c r="AKK233" s="80"/>
      <c r="AKL233" s="80"/>
      <c r="AKM233" s="80"/>
      <c r="AKN233" s="80"/>
      <c r="AKO233" s="80"/>
      <c r="AKP233" s="80"/>
      <c r="AKQ233" s="80"/>
      <c r="AKR233" s="80"/>
      <c r="AKS233" s="80"/>
      <c r="AKT233" s="80"/>
      <c r="AKU233" s="80"/>
      <c r="AKV233" s="80"/>
      <c r="AKW233" s="80"/>
      <c r="AKX233" s="80"/>
      <c r="AKY233" s="80"/>
      <c r="AKZ233" s="80"/>
      <c r="ALA233" s="80"/>
      <c r="ALB233" s="80"/>
      <c r="ALC233" s="80"/>
      <c r="ALD233" s="80"/>
      <c r="ALE233" s="80"/>
      <c r="ALF233" s="80"/>
      <c r="ALG233" s="80"/>
      <c r="ALH233" s="80"/>
      <c r="ALI233" s="80"/>
      <c r="ALJ233" s="80"/>
      <c r="ALK233" s="80"/>
      <c r="ALL233" s="80"/>
      <c r="ALM233" s="80"/>
      <c r="ALN233" s="80"/>
      <c r="ALO233" s="80"/>
      <c r="ALP233" s="80"/>
      <c r="ALQ233" s="80"/>
      <c r="ALR233" s="80"/>
      <c r="ALS233" s="80"/>
      <c r="ALT233" s="80"/>
      <c r="ALU233" s="80"/>
      <c r="ALV233" s="80"/>
      <c r="ALW233" s="80"/>
      <c r="ALX233" s="80"/>
      <c r="ALY233" s="80"/>
      <c r="ALZ233" s="80"/>
      <c r="AMA233" s="80"/>
      <c r="AMB233" s="80"/>
      <c r="AMC233" s="80"/>
      <c r="AMD233" s="80"/>
      <c r="AME233" s="80"/>
      <c r="AMF233" s="80"/>
      <c r="AMG233" s="80"/>
      <c r="AMH233" s="80"/>
      <c r="AMI233" s="80"/>
      <c r="AMJ233" s="80"/>
    </row>
    <row r="234" spans="1:1024" s="70" customFormat="1" ht="15.75" customHeight="1">
      <c r="A234" s="202"/>
      <c r="B234" s="215"/>
      <c r="C234" s="214"/>
      <c r="D234" s="68"/>
      <c r="E234" s="204"/>
      <c r="F234" s="204"/>
      <c r="G234" s="204"/>
      <c r="H234" s="205"/>
      <c r="I234" s="247"/>
      <c r="J234" s="251"/>
      <c r="K234" s="83"/>
      <c r="L234" s="69"/>
      <c r="P234" s="84"/>
    </row>
    <row r="235" spans="1:1024" s="70" customFormat="1" ht="136.5" customHeight="1">
      <c r="A235" s="202"/>
      <c r="B235" s="215" t="s">
        <v>92</v>
      </c>
      <c r="C235" s="173" t="s">
        <v>174</v>
      </c>
      <c r="D235" s="68"/>
      <c r="E235" s="204">
        <v>80</v>
      </c>
      <c r="F235" s="204">
        <v>40</v>
      </c>
      <c r="G235" s="204">
        <v>225</v>
      </c>
      <c r="H235" s="205">
        <v>1</v>
      </c>
      <c r="I235" s="247">
        <v>0</v>
      </c>
      <c r="J235" s="251">
        <f>H235*I235</f>
        <v>0</v>
      </c>
      <c r="K235" s="83"/>
      <c r="L235" s="69"/>
      <c r="P235" s="84"/>
    </row>
    <row r="236" spans="1:1024" s="70" customFormat="1" ht="15.75" customHeight="1">
      <c r="A236" s="202"/>
      <c r="B236" s="215"/>
      <c r="C236" s="214"/>
      <c r="D236" s="68"/>
      <c r="E236" s="204"/>
      <c r="F236" s="204"/>
      <c r="G236" s="204"/>
      <c r="H236" s="205"/>
      <c r="I236" s="247"/>
      <c r="J236" s="251"/>
      <c r="K236" s="83"/>
      <c r="L236" s="69"/>
      <c r="P236" s="84"/>
    </row>
    <row r="237" spans="1:1024" s="70" customFormat="1" ht="106.5" customHeight="1">
      <c r="A237" s="202"/>
      <c r="B237" s="215" t="s">
        <v>94</v>
      </c>
      <c r="C237" s="173" t="s">
        <v>95</v>
      </c>
      <c r="D237" s="68"/>
      <c r="E237" s="204">
        <v>80</v>
      </c>
      <c r="F237" s="204">
        <v>40</v>
      </c>
      <c r="G237" s="204">
        <v>118</v>
      </c>
      <c r="H237" s="205">
        <v>2</v>
      </c>
      <c r="I237" s="247">
        <v>0</v>
      </c>
      <c r="J237" s="251">
        <f>H237*I237</f>
        <v>0</v>
      </c>
      <c r="K237" s="83"/>
      <c r="L237" s="69"/>
      <c r="P237" s="84"/>
    </row>
    <row r="238" spans="1:1024" s="70" customFormat="1" ht="15.75" customHeight="1">
      <c r="A238" s="202"/>
      <c r="B238" s="215"/>
      <c r="C238" s="214"/>
      <c r="D238" s="68"/>
      <c r="E238" s="204"/>
      <c r="F238" s="204"/>
      <c r="G238" s="204"/>
      <c r="H238" s="205"/>
      <c r="I238" s="247"/>
      <c r="J238" s="251"/>
      <c r="K238" s="83"/>
      <c r="L238" s="69"/>
      <c r="P238" s="84"/>
    </row>
    <row r="239" spans="1:1024" s="70" customFormat="1" ht="90" customHeight="1">
      <c r="A239" s="202"/>
      <c r="B239" s="215" t="s">
        <v>119</v>
      </c>
      <c r="C239" s="173" t="s">
        <v>96</v>
      </c>
      <c r="D239" s="68"/>
      <c r="E239" s="204">
        <v>162</v>
      </c>
      <c r="F239" s="204">
        <v>40</v>
      </c>
      <c r="G239" s="204">
        <v>2.5</v>
      </c>
      <c r="H239" s="205">
        <v>1</v>
      </c>
      <c r="I239" s="247">
        <v>0</v>
      </c>
      <c r="J239" s="251">
        <f>H239*I239</f>
        <v>0</v>
      </c>
      <c r="K239" s="83"/>
      <c r="L239" s="69"/>
      <c r="P239" s="84"/>
    </row>
    <row r="240" spans="1:1024" s="70" customFormat="1" ht="15.75" customHeight="1">
      <c r="A240" s="202"/>
      <c r="B240" s="215"/>
      <c r="C240" s="214"/>
      <c r="D240" s="68"/>
      <c r="E240" s="204"/>
      <c r="F240" s="204"/>
      <c r="G240" s="204"/>
      <c r="H240" s="205"/>
      <c r="I240" s="247"/>
      <c r="J240" s="251"/>
      <c r="K240" s="83"/>
      <c r="L240" s="69"/>
      <c r="P240" s="84"/>
    </row>
    <row r="241" spans="1:1024" ht="161.25" customHeight="1">
      <c r="A241" s="202"/>
      <c r="B241" s="67" t="s">
        <v>78</v>
      </c>
      <c r="C241" s="203" t="s">
        <v>63</v>
      </c>
      <c r="D241" s="68"/>
      <c r="E241" s="204">
        <v>160</v>
      </c>
      <c r="F241" s="204">
        <v>80</v>
      </c>
      <c r="G241" s="204">
        <v>75</v>
      </c>
      <c r="H241" s="205">
        <v>1</v>
      </c>
      <c r="I241" s="247">
        <v>0</v>
      </c>
      <c r="J241" s="251">
        <f>H241*I241</f>
        <v>0</v>
      </c>
      <c r="K241" s="83"/>
      <c r="P241" s="84"/>
    </row>
    <row r="242" spans="1:1024" s="70" customFormat="1" ht="15.75" customHeight="1">
      <c r="A242" s="202"/>
      <c r="B242" s="215"/>
      <c r="C242" s="214"/>
      <c r="D242" s="68"/>
      <c r="E242" s="204"/>
      <c r="F242" s="204"/>
      <c r="G242" s="204"/>
      <c r="H242" s="205"/>
      <c r="I242" s="247"/>
      <c r="J242" s="251"/>
      <c r="K242" s="83"/>
      <c r="L242" s="69"/>
      <c r="P242" s="84"/>
    </row>
    <row r="243" spans="1:1024" ht="93" customHeight="1">
      <c r="A243" s="202"/>
      <c r="B243" s="215" t="s">
        <v>45</v>
      </c>
      <c r="C243" s="214" t="s">
        <v>209</v>
      </c>
      <c r="D243" s="68"/>
      <c r="E243" s="204"/>
      <c r="F243" s="204"/>
      <c r="G243" s="204"/>
      <c r="H243" s="205">
        <v>2</v>
      </c>
      <c r="I243" s="247">
        <v>0</v>
      </c>
      <c r="J243" s="251">
        <f>H243*I243</f>
        <v>0</v>
      </c>
      <c r="K243" s="83"/>
      <c r="P243" s="84"/>
    </row>
    <row r="244" spans="1:1024" s="70" customFormat="1" ht="15.75" customHeight="1">
      <c r="A244" s="202"/>
      <c r="B244" s="215"/>
      <c r="C244" s="214"/>
      <c r="D244" s="68"/>
      <c r="E244" s="204"/>
      <c r="F244" s="204"/>
      <c r="G244" s="204"/>
      <c r="H244" s="205"/>
      <c r="I244" s="247"/>
      <c r="J244" s="251"/>
      <c r="K244" s="83"/>
      <c r="L244" s="69"/>
      <c r="P244" s="84"/>
    </row>
    <row r="245" spans="1:1024" ht="35.25" customHeight="1">
      <c r="A245" s="202"/>
      <c r="B245" s="213" t="s">
        <v>122</v>
      </c>
      <c r="C245" s="214" t="s">
        <v>80</v>
      </c>
      <c r="D245" s="68"/>
      <c r="E245" s="204">
        <v>80</v>
      </c>
      <c r="F245" s="204">
        <v>1</v>
      </c>
      <c r="G245" s="204">
        <v>160</v>
      </c>
      <c r="H245" s="205">
        <v>1</v>
      </c>
      <c r="I245" s="247">
        <v>0</v>
      </c>
      <c r="J245" s="251">
        <f>H245*I245</f>
        <v>0</v>
      </c>
      <c r="K245" s="83"/>
      <c r="P245" s="84"/>
    </row>
    <row r="246" spans="1:1024" s="70" customFormat="1">
      <c r="A246" s="202"/>
      <c r="B246" s="215"/>
      <c r="C246" s="173"/>
      <c r="D246" s="68"/>
      <c r="E246" s="204"/>
      <c r="F246" s="204"/>
      <c r="G246" s="204"/>
      <c r="H246" s="205"/>
      <c r="I246" s="247"/>
      <c r="J246" s="251"/>
      <c r="K246" s="83"/>
      <c r="L246" s="69"/>
      <c r="P246" s="84"/>
    </row>
    <row r="247" spans="1:1024" ht="61.5" customHeight="1">
      <c r="A247" s="202"/>
      <c r="B247" s="215" t="s">
        <v>51</v>
      </c>
      <c r="C247" s="214" t="s">
        <v>54</v>
      </c>
      <c r="D247" s="249"/>
      <c r="E247" s="204"/>
      <c r="F247" s="204" t="s">
        <v>57</v>
      </c>
      <c r="G247" s="204"/>
      <c r="H247" s="205">
        <v>1</v>
      </c>
      <c r="I247" s="247">
        <v>0</v>
      </c>
      <c r="J247" s="251">
        <f>H247*I247</f>
        <v>0</v>
      </c>
      <c r="K247" s="83"/>
      <c r="P247" s="84"/>
    </row>
    <row r="248" spans="1:1024" s="70" customFormat="1">
      <c r="A248" s="202"/>
      <c r="B248" s="215"/>
      <c r="C248" s="173"/>
      <c r="D248" s="68"/>
      <c r="E248" s="204"/>
      <c r="F248" s="204"/>
      <c r="G248" s="204"/>
      <c r="H248" s="205"/>
      <c r="I248" s="247"/>
      <c r="J248" s="251"/>
      <c r="K248" s="83"/>
      <c r="L248" s="69"/>
      <c r="P248" s="84"/>
    </row>
    <row r="249" spans="1:1024" s="70" customFormat="1" ht="15.75" customHeight="1">
      <c r="A249" s="202"/>
      <c r="B249" s="215"/>
      <c r="C249" s="214"/>
      <c r="D249" s="68"/>
      <c r="E249" s="204"/>
      <c r="F249" s="204"/>
      <c r="G249" s="204"/>
      <c r="H249" s="205"/>
      <c r="I249" s="247"/>
      <c r="J249" s="251"/>
      <c r="K249" s="83"/>
      <c r="L249" s="69"/>
      <c r="P249" s="84"/>
    </row>
    <row r="250" spans="1:1024" s="82" customFormat="1" ht="15.75">
      <c r="A250" s="129" t="s">
        <v>6</v>
      </c>
      <c r="B250" s="210"/>
      <c r="C250" s="211" t="s">
        <v>124</v>
      </c>
      <c r="D250" s="78"/>
      <c r="E250" s="212"/>
      <c r="F250" s="212"/>
      <c r="G250" s="212"/>
      <c r="H250" s="130"/>
      <c r="I250" s="246"/>
      <c r="J250" s="129"/>
      <c r="K250" s="79"/>
      <c r="L250" s="79"/>
      <c r="M250" s="80"/>
      <c r="N250" s="80"/>
      <c r="O250" s="80"/>
      <c r="P250" s="81"/>
      <c r="Q250" s="80"/>
      <c r="R250" s="80"/>
      <c r="S250" s="80"/>
      <c r="T250" s="80"/>
      <c r="U250" s="80"/>
      <c r="V250" s="80"/>
      <c r="W250" s="80"/>
      <c r="X250" s="80"/>
      <c r="Y250" s="80"/>
      <c r="Z250" s="80"/>
      <c r="AA250" s="80"/>
      <c r="AB250" s="80"/>
      <c r="AC250" s="80"/>
      <c r="AD250" s="80"/>
      <c r="AE250" s="80"/>
      <c r="AF250" s="80"/>
      <c r="AG250" s="80"/>
      <c r="AH250" s="80"/>
      <c r="AI250" s="80"/>
      <c r="AJ250" s="80"/>
      <c r="AK250" s="80"/>
      <c r="AL250" s="80"/>
      <c r="AM250" s="80"/>
      <c r="AN250" s="80"/>
      <c r="AO250" s="80"/>
      <c r="AP250" s="80"/>
      <c r="AQ250" s="80"/>
      <c r="AR250" s="80"/>
      <c r="AS250" s="80"/>
      <c r="AT250" s="80"/>
      <c r="AU250" s="80"/>
      <c r="AV250" s="80"/>
      <c r="AW250" s="80"/>
      <c r="AX250" s="80"/>
      <c r="AY250" s="80"/>
      <c r="AZ250" s="80"/>
      <c r="BA250" s="80"/>
      <c r="BB250" s="80"/>
      <c r="BC250" s="80"/>
      <c r="BD250" s="80"/>
      <c r="BE250" s="80"/>
      <c r="BF250" s="80"/>
      <c r="BG250" s="80"/>
      <c r="BH250" s="80"/>
      <c r="BI250" s="80"/>
      <c r="BJ250" s="80"/>
      <c r="BK250" s="80"/>
      <c r="BL250" s="80"/>
      <c r="BM250" s="80"/>
      <c r="BN250" s="80"/>
      <c r="BO250" s="80"/>
      <c r="BP250" s="80"/>
      <c r="BQ250" s="80"/>
      <c r="BR250" s="80"/>
      <c r="BS250" s="80"/>
      <c r="BT250" s="80"/>
      <c r="BU250" s="80"/>
      <c r="BV250" s="80"/>
      <c r="BW250" s="80"/>
      <c r="BX250" s="80"/>
      <c r="BY250" s="80"/>
      <c r="BZ250" s="80"/>
      <c r="CA250" s="80"/>
      <c r="CB250" s="80"/>
      <c r="CC250" s="80"/>
      <c r="CD250" s="80"/>
      <c r="CE250" s="80"/>
      <c r="CF250" s="80"/>
      <c r="CG250" s="80"/>
      <c r="CH250" s="80"/>
      <c r="CI250" s="80"/>
      <c r="CJ250" s="80"/>
      <c r="CK250" s="80"/>
      <c r="CL250" s="80"/>
      <c r="CM250" s="80"/>
      <c r="CN250" s="80"/>
      <c r="CO250" s="80"/>
      <c r="CP250" s="80"/>
      <c r="CQ250" s="80"/>
      <c r="CR250" s="80"/>
      <c r="CS250" s="80"/>
      <c r="CT250" s="80"/>
      <c r="CU250" s="80"/>
      <c r="CV250" s="80"/>
      <c r="CW250" s="80"/>
      <c r="CX250" s="80"/>
      <c r="CY250" s="80"/>
      <c r="CZ250" s="80"/>
      <c r="DA250" s="80"/>
      <c r="DB250" s="80"/>
      <c r="DC250" s="80"/>
      <c r="DD250" s="80"/>
      <c r="DE250" s="80"/>
      <c r="DF250" s="80"/>
      <c r="DG250" s="80"/>
      <c r="DH250" s="80"/>
      <c r="DI250" s="80"/>
      <c r="DJ250" s="80"/>
      <c r="DK250" s="80"/>
      <c r="DL250" s="80"/>
      <c r="DM250" s="80"/>
      <c r="DN250" s="80"/>
      <c r="DO250" s="80"/>
      <c r="DP250" s="80"/>
      <c r="DQ250" s="80"/>
      <c r="DR250" s="80"/>
      <c r="DS250" s="80"/>
      <c r="DT250" s="80"/>
      <c r="DU250" s="80"/>
      <c r="DV250" s="80"/>
      <c r="DW250" s="80"/>
      <c r="DX250" s="80"/>
      <c r="DY250" s="80"/>
      <c r="DZ250" s="80"/>
      <c r="EA250" s="80"/>
      <c r="EB250" s="80"/>
      <c r="EC250" s="80"/>
      <c r="ED250" s="80"/>
      <c r="EE250" s="80"/>
      <c r="EF250" s="80"/>
      <c r="EG250" s="80"/>
      <c r="EH250" s="80"/>
      <c r="EI250" s="80"/>
      <c r="EJ250" s="80"/>
      <c r="EK250" s="80"/>
      <c r="EL250" s="80"/>
      <c r="EM250" s="80"/>
      <c r="EN250" s="80"/>
      <c r="EO250" s="80"/>
      <c r="EP250" s="80"/>
      <c r="EQ250" s="80"/>
      <c r="ER250" s="80"/>
      <c r="ES250" s="80"/>
      <c r="ET250" s="80"/>
      <c r="EU250" s="80"/>
      <c r="EV250" s="80"/>
      <c r="EW250" s="80"/>
      <c r="EX250" s="80"/>
      <c r="EY250" s="80"/>
      <c r="EZ250" s="80"/>
      <c r="FA250" s="80"/>
      <c r="FB250" s="80"/>
      <c r="FC250" s="80"/>
      <c r="FD250" s="80"/>
      <c r="FE250" s="80"/>
      <c r="FF250" s="80"/>
      <c r="FG250" s="80"/>
      <c r="FH250" s="80"/>
      <c r="FI250" s="80"/>
      <c r="FJ250" s="80"/>
      <c r="FK250" s="80"/>
      <c r="FL250" s="80"/>
      <c r="FM250" s="80"/>
      <c r="FN250" s="80"/>
      <c r="FO250" s="80"/>
      <c r="FP250" s="80"/>
      <c r="FQ250" s="80"/>
      <c r="FR250" s="80"/>
      <c r="FS250" s="80"/>
      <c r="FT250" s="80"/>
      <c r="FU250" s="80"/>
      <c r="FV250" s="80"/>
      <c r="FW250" s="80"/>
      <c r="FX250" s="80"/>
      <c r="FY250" s="80"/>
      <c r="FZ250" s="80"/>
      <c r="GA250" s="80"/>
      <c r="GB250" s="80"/>
      <c r="GC250" s="80"/>
      <c r="GD250" s="80"/>
      <c r="GE250" s="80"/>
      <c r="GF250" s="80"/>
      <c r="GG250" s="80"/>
      <c r="GH250" s="80"/>
      <c r="GI250" s="80"/>
      <c r="GJ250" s="80"/>
      <c r="GK250" s="80"/>
      <c r="GL250" s="80"/>
      <c r="GM250" s="80"/>
      <c r="GN250" s="80"/>
      <c r="GO250" s="80"/>
      <c r="GP250" s="80"/>
      <c r="GQ250" s="80"/>
      <c r="GR250" s="80"/>
      <c r="GS250" s="80"/>
      <c r="GT250" s="80"/>
      <c r="GU250" s="80"/>
      <c r="GV250" s="80"/>
      <c r="GW250" s="80"/>
      <c r="GX250" s="80"/>
      <c r="GY250" s="80"/>
      <c r="GZ250" s="80"/>
      <c r="HA250" s="80"/>
      <c r="HB250" s="80"/>
      <c r="HC250" s="80"/>
      <c r="HD250" s="80"/>
      <c r="HE250" s="80"/>
      <c r="HF250" s="80"/>
      <c r="HG250" s="80"/>
      <c r="HH250" s="80"/>
      <c r="HI250" s="80"/>
      <c r="HJ250" s="80"/>
      <c r="HK250" s="80"/>
      <c r="HL250" s="80"/>
      <c r="HM250" s="80"/>
      <c r="HN250" s="80"/>
      <c r="HO250" s="80"/>
      <c r="HP250" s="80"/>
      <c r="HQ250" s="80"/>
      <c r="HR250" s="80"/>
      <c r="HS250" s="80"/>
      <c r="HT250" s="80"/>
      <c r="HU250" s="80"/>
      <c r="HV250" s="80"/>
      <c r="HW250" s="80"/>
      <c r="HX250" s="80"/>
      <c r="HY250" s="80"/>
      <c r="HZ250" s="80"/>
      <c r="IA250" s="80"/>
      <c r="IB250" s="80"/>
      <c r="IC250" s="80"/>
      <c r="ID250" s="80"/>
      <c r="IE250" s="80"/>
      <c r="IF250" s="80"/>
      <c r="IG250" s="80"/>
      <c r="IH250" s="80"/>
      <c r="II250" s="80"/>
      <c r="IJ250" s="80"/>
      <c r="IK250" s="80"/>
      <c r="IL250" s="80"/>
      <c r="IM250" s="80"/>
      <c r="IN250" s="80"/>
      <c r="IO250" s="80"/>
      <c r="IP250" s="80"/>
      <c r="IQ250" s="80"/>
      <c r="IR250" s="80"/>
      <c r="IS250" s="80"/>
      <c r="IT250" s="80"/>
      <c r="IU250" s="80"/>
      <c r="IV250" s="80"/>
      <c r="IW250" s="80"/>
      <c r="IX250" s="80"/>
      <c r="IY250" s="80"/>
      <c r="IZ250" s="80"/>
      <c r="JA250" s="80"/>
      <c r="JB250" s="80"/>
      <c r="JC250" s="80"/>
      <c r="JD250" s="80"/>
      <c r="JE250" s="80"/>
      <c r="JF250" s="80"/>
      <c r="JG250" s="80"/>
      <c r="JH250" s="80"/>
      <c r="JI250" s="80"/>
      <c r="JJ250" s="80"/>
      <c r="JK250" s="80"/>
      <c r="JL250" s="80"/>
      <c r="JM250" s="80"/>
      <c r="JN250" s="80"/>
      <c r="JO250" s="80"/>
      <c r="JP250" s="80"/>
      <c r="JQ250" s="80"/>
      <c r="JR250" s="80"/>
      <c r="JS250" s="80"/>
      <c r="JT250" s="80"/>
      <c r="JU250" s="80"/>
      <c r="JV250" s="80"/>
      <c r="JW250" s="80"/>
      <c r="JX250" s="80"/>
      <c r="JY250" s="80"/>
      <c r="JZ250" s="80"/>
      <c r="KA250" s="80"/>
      <c r="KB250" s="80"/>
      <c r="KC250" s="80"/>
      <c r="KD250" s="80"/>
      <c r="KE250" s="80"/>
      <c r="KF250" s="80"/>
      <c r="KG250" s="80"/>
      <c r="KH250" s="80"/>
      <c r="KI250" s="80"/>
      <c r="KJ250" s="80"/>
      <c r="KK250" s="80"/>
      <c r="KL250" s="80"/>
      <c r="KM250" s="80"/>
      <c r="KN250" s="80"/>
      <c r="KO250" s="80"/>
      <c r="KP250" s="80"/>
      <c r="KQ250" s="80"/>
      <c r="KR250" s="80"/>
      <c r="KS250" s="80"/>
      <c r="KT250" s="80"/>
      <c r="KU250" s="80"/>
      <c r="KV250" s="80"/>
      <c r="KW250" s="80"/>
      <c r="KX250" s="80"/>
      <c r="KY250" s="80"/>
      <c r="KZ250" s="80"/>
      <c r="LA250" s="80"/>
      <c r="LB250" s="80"/>
      <c r="LC250" s="80"/>
      <c r="LD250" s="80"/>
      <c r="LE250" s="80"/>
      <c r="LF250" s="80"/>
      <c r="LG250" s="80"/>
      <c r="LH250" s="80"/>
      <c r="LI250" s="80"/>
      <c r="LJ250" s="80"/>
      <c r="LK250" s="80"/>
      <c r="LL250" s="80"/>
      <c r="LM250" s="80"/>
      <c r="LN250" s="80"/>
      <c r="LO250" s="80"/>
      <c r="LP250" s="80"/>
      <c r="LQ250" s="80"/>
      <c r="LR250" s="80"/>
      <c r="LS250" s="80"/>
      <c r="LT250" s="80"/>
      <c r="LU250" s="80"/>
      <c r="LV250" s="80"/>
      <c r="LW250" s="80"/>
      <c r="LX250" s="80"/>
      <c r="LY250" s="80"/>
      <c r="LZ250" s="80"/>
      <c r="MA250" s="80"/>
      <c r="MB250" s="80"/>
      <c r="MC250" s="80"/>
      <c r="MD250" s="80"/>
      <c r="ME250" s="80"/>
      <c r="MF250" s="80"/>
      <c r="MG250" s="80"/>
      <c r="MH250" s="80"/>
      <c r="MI250" s="80"/>
      <c r="MJ250" s="80"/>
      <c r="MK250" s="80"/>
      <c r="ML250" s="80"/>
      <c r="MM250" s="80"/>
      <c r="MN250" s="80"/>
      <c r="MO250" s="80"/>
      <c r="MP250" s="80"/>
      <c r="MQ250" s="80"/>
      <c r="MR250" s="80"/>
      <c r="MS250" s="80"/>
      <c r="MT250" s="80"/>
      <c r="MU250" s="80"/>
      <c r="MV250" s="80"/>
      <c r="MW250" s="80"/>
      <c r="MX250" s="80"/>
      <c r="MY250" s="80"/>
      <c r="MZ250" s="80"/>
      <c r="NA250" s="80"/>
      <c r="NB250" s="80"/>
      <c r="NC250" s="80"/>
      <c r="ND250" s="80"/>
      <c r="NE250" s="80"/>
      <c r="NF250" s="80"/>
      <c r="NG250" s="80"/>
      <c r="NH250" s="80"/>
      <c r="NI250" s="80"/>
      <c r="NJ250" s="80"/>
      <c r="NK250" s="80"/>
      <c r="NL250" s="80"/>
      <c r="NM250" s="80"/>
      <c r="NN250" s="80"/>
      <c r="NO250" s="80"/>
      <c r="NP250" s="80"/>
      <c r="NQ250" s="80"/>
      <c r="NR250" s="80"/>
      <c r="NS250" s="80"/>
      <c r="NT250" s="80"/>
      <c r="NU250" s="80"/>
      <c r="NV250" s="80"/>
      <c r="NW250" s="80"/>
      <c r="NX250" s="80"/>
      <c r="NY250" s="80"/>
      <c r="NZ250" s="80"/>
      <c r="OA250" s="80"/>
      <c r="OB250" s="80"/>
      <c r="OC250" s="80"/>
      <c r="OD250" s="80"/>
      <c r="OE250" s="80"/>
      <c r="OF250" s="80"/>
      <c r="OG250" s="80"/>
      <c r="OH250" s="80"/>
      <c r="OI250" s="80"/>
      <c r="OJ250" s="80"/>
      <c r="OK250" s="80"/>
      <c r="OL250" s="80"/>
      <c r="OM250" s="80"/>
      <c r="ON250" s="80"/>
      <c r="OO250" s="80"/>
      <c r="OP250" s="80"/>
      <c r="OQ250" s="80"/>
      <c r="OR250" s="80"/>
      <c r="OS250" s="80"/>
      <c r="OT250" s="80"/>
      <c r="OU250" s="80"/>
      <c r="OV250" s="80"/>
      <c r="OW250" s="80"/>
      <c r="OX250" s="80"/>
      <c r="OY250" s="80"/>
      <c r="OZ250" s="80"/>
      <c r="PA250" s="80"/>
      <c r="PB250" s="80"/>
      <c r="PC250" s="80"/>
      <c r="PD250" s="80"/>
      <c r="PE250" s="80"/>
      <c r="PF250" s="80"/>
      <c r="PG250" s="80"/>
      <c r="PH250" s="80"/>
      <c r="PI250" s="80"/>
      <c r="PJ250" s="80"/>
      <c r="PK250" s="80"/>
      <c r="PL250" s="80"/>
      <c r="PM250" s="80"/>
      <c r="PN250" s="80"/>
      <c r="PO250" s="80"/>
      <c r="PP250" s="80"/>
      <c r="PQ250" s="80"/>
      <c r="PR250" s="80"/>
      <c r="PS250" s="80"/>
      <c r="PT250" s="80"/>
      <c r="PU250" s="80"/>
      <c r="PV250" s="80"/>
      <c r="PW250" s="80"/>
      <c r="PX250" s="80"/>
      <c r="PY250" s="80"/>
      <c r="PZ250" s="80"/>
      <c r="QA250" s="80"/>
      <c r="QB250" s="80"/>
      <c r="QC250" s="80"/>
      <c r="QD250" s="80"/>
      <c r="QE250" s="80"/>
      <c r="QF250" s="80"/>
      <c r="QG250" s="80"/>
      <c r="QH250" s="80"/>
      <c r="QI250" s="80"/>
      <c r="QJ250" s="80"/>
      <c r="QK250" s="80"/>
      <c r="QL250" s="80"/>
      <c r="QM250" s="80"/>
      <c r="QN250" s="80"/>
      <c r="QO250" s="80"/>
      <c r="QP250" s="80"/>
      <c r="QQ250" s="80"/>
      <c r="QR250" s="80"/>
      <c r="QS250" s="80"/>
      <c r="QT250" s="80"/>
      <c r="QU250" s="80"/>
      <c r="QV250" s="80"/>
      <c r="QW250" s="80"/>
      <c r="QX250" s="80"/>
      <c r="QY250" s="80"/>
      <c r="QZ250" s="80"/>
      <c r="RA250" s="80"/>
      <c r="RB250" s="80"/>
      <c r="RC250" s="80"/>
      <c r="RD250" s="80"/>
      <c r="RE250" s="80"/>
      <c r="RF250" s="80"/>
      <c r="RG250" s="80"/>
      <c r="RH250" s="80"/>
      <c r="RI250" s="80"/>
      <c r="RJ250" s="80"/>
      <c r="RK250" s="80"/>
      <c r="RL250" s="80"/>
      <c r="RM250" s="80"/>
      <c r="RN250" s="80"/>
      <c r="RO250" s="80"/>
      <c r="RP250" s="80"/>
      <c r="RQ250" s="80"/>
      <c r="RR250" s="80"/>
      <c r="RS250" s="80"/>
      <c r="RT250" s="80"/>
      <c r="RU250" s="80"/>
      <c r="RV250" s="80"/>
      <c r="RW250" s="80"/>
      <c r="RX250" s="80"/>
      <c r="RY250" s="80"/>
      <c r="RZ250" s="80"/>
      <c r="SA250" s="80"/>
      <c r="SB250" s="80"/>
      <c r="SC250" s="80"/>
      <c r="SD250" s="80"/>
      <c r="SE250" s="80"/>
      <c r="SF250" s="80"/>
      <c r="SG250" s="80"/>
      <c r="SH250" s="80"/>
      <c r="SI250" s="80"/>
      <c r="SJ250" s="80"/>
      <c r="SK250" s="80"/>
      <c r="SL250" s="80"/>
      <c r="SM250" s="80"/>
      <c r="SN250" s="80"/>
      <c r="SO250" s="80"/>
      <c r="SP250" s="80"/>
      <c r="SQ250" s="80"/>
      <c r="SR250" s="80"/>
      <c r="SS250" s="80"/>
      <c r="ST250" s="80"/>
      <c r="SU250" s="80"/>
      <c r="SV250" s="80"/>
      <c r="SW250" s="80"/>
      <c r="SX250" s="80"/>
      <c r="SY250" s="80"/>
      <c r="SZ250" s="80"/>
      <c r="TA250" s="80"/>
      <c r="TB250" s="80"/>
      <c r="TC250" s="80"/>
      <c r="TD250" s="80"/>
      <c r="TE250" s="80"/>
      <c r="TF250" s="80"/>
      <c r="TG250" s="80"/>
      <c r="TH250" s="80"/>
      <c r="TI250" s="80"/>
      <c r="TJ250" s="80"/>
      <c r="TK250" s="80"/>
      <c r="TL250" s="80"/>
      <c r="TM250" s="80"/>
      <c r="TN250" s="80"/>
      <c r="TO250" s="80"/>
      <c r="TP250" s="80"/>
      <c r="TQ250" s="80"/>
      <c r="TR250" s="80"/>
      <c r="TS250" s="80"/>
      <c r="TT250" s="80"/>
      <c r="TU250" s="80"/>
      <c r="TV250" s="80"/>
      <c r="TW250" s="80"/>
      <c r="TX250" s="80"/>
      <c r="TY250" s="80"/>
      <c r="TZ250" s="80"/>
      <c r="UA250" s="80"/>
      <c r="UB250" s="80"/>
      <c r="UC250" s="80"/>
      <c r="UD250" s="80"/>
      <c r="UE250" s="80"/>
      <c r="UF250" s="80"/>
      <c r="UG250" s="80"/>
      <c r="UH250" s="80"/>
      <c r="UI250" s="80"/>
      <c r="UJ250" s="80"/>
      <c r="UK250" s="80"/>
      <c r="UL250" s="80"/>
      <c r="UM250" s="80"/>
      <c r="UN250" s="80"/>
      <c r="UO250" s="80"/>
      <c r="UP250" s="80"/>
      <c r="UQ250" s="80"/>
      <c r="UR250" s="80"/>
      <c r="US250" s="80"/>
      <c r="UT250" s="80"/>
      <c r="UU250" s="80"/>
      <c r="UV250" s="80"/>
      <c r="UW250" s="80"/>
      <c r="UX250" s="80"/>
      <c r="UY250" s="80"/>
      <c r="UZ250" s="80"/>
      <c r="VA250" s="80"/>
      <c r="VB250" s="80"/>
      <c r="VC250" s="80"/>
      <c r="VD250" s="80"/>
      <c r="VE250" s="80"/>
      <c r="VF250" s="80"/>
      <c r="VG250" s="80"/>
      <c r="VH250" s="80"/>
      <c r="VI250" s="80"/>
      <c r="VJ250" s="80"/>
      <c r="VK250" s="80"/>
      <c r="VL250" s="80"/>
      <c r="VM250" s="80"/>
      <c r="VN250" s="80"/>
      <c r="VO250" s="80"/>
      <c r="VP250" s="80"/>
      <c r="VQ250" s="80"/>
      <c r="VR250" s="80"/>
      <c r="VS250" s="80"/>
      <c r="VT250" s="80"/>
      <c r="VU250" s="80"/>
      <c r="VV250" s="80"/>
      <c r="VW250" s="80"/>
      <c r="VX250" s="80"/>
      <c r="VY250" s="80"/>
      <c r="VZ250" s="80"/>
      <c r="WA250" s="80"/>
      <c r="WB250" s="80"/>
      <c r="WC250" s="80"/>
      <c r="WD250" s="80"/>
      <c r="WE250" s="80"/>
      <c r="WF250" s="80"/>
      <c r="WG250" s="80"/>
      <c r="WH250" s="80"/>
      <c r="WI250" s="80"/>
      <c r="WJ250" s="80"/>
      <c r="WK250" s="80"/>
      <c r="WL250" s="80"/>
      <c r="WM250" s="80"/>
      <c r="WN250" s="80"/>
      <c r="WO250" s="80"/>
      <c r="WP250" s="80"/>
      <c r="WQ250" s="80"/>
      <c r="WR250" s="80"/>
      <c r="WS250" s="80"/>
      <c r="WT250" s="80"/>
      <c r="WU250" s="80"/>
      <c r="WV250" s="80"/>
      <c r="WW250" s="80"/>
      <c r="WX250" s="80"/>
      <c r="WY250" s="80"/>
      <c r="WZ250" s="80"/>
      <c r="XA250" s="80"/>
      <c r="XB250" s="80"/>
      <c r="XC250" s="80"/>
      <c r="XD250" s="80"/>
      <c r="XE250" s="80"/>
      <c r="XF250" s="80"/>
      <c r="XG250" s="80"/>
      <c r="XH250" s="80"/>
      <c r="XI250" s="80"/>
      <c r="XJ250" s="80"/>
      <c r="XK250" s="80"/>
      <c r="XL250" s="80"/>
      <c r="XM250" s="80"/>
      <c r="XN250" s="80"/>
      <c r="XO250" s="80"/>
      <c r="XP250" s="80"/>
      <c r="XQ250" s="80"/>
      <c r="XR250" s="80"/>
      <c r="XS250" s="80"/>
      <c r="XT250" s="80"/>
      <c r="XU250" s="80"/>
      <c r="XV250" s="80"/>
      <c r="XW250" s="80"/>
      <c r="XX250" s="80"/>
      <c r="XY250" s="80"/>
      <c r="XZ250" s="80"/>
      <c r="YA250" s="80"/>
      <c r="YB250" s="80"/>
      <c r="YC250" s="80"/>
      <c r="YD250" s="80"/>
      <c r="YE250" s="80"/>
      <c r="YF250" s="80"/>
      <c r="YG250" s="80"/>
      <c r="YH250" s="80"/>
      <c r="YI250" s="80"/>
      <c r="YJ250" s="80"/>
      <c r="YK250" s="80"/>
      <c r="YL250" s="80"/>
      <c r="YM250" s="80"/>
      <c r="YN250" s="80"/>
      <c r="YO250" s="80"/>
      <c r="YP250" s="80"/>
      <c r="YQ250" s="80"/>
      <c r="YR250" s="80"/>
      <c r="YS250" s="80"/>
      <c r="YT250" s="80"/>
      <c r="YU250" s="80"/>
      <c r="YV250" s="80"/>
      <c r="YW250" s="80"/>
      <c r="YX250" s="80"/>
      <c r="YY250" s="80"/>
      <c r="YZ250" s="80"/>
      <c r="ZA250" s="80"/>
      <c r="ZB250" s="80"/>
      <c r="ZC250" s="80"/>
      <c r="ZD250" s="80"/>
      <c r="ZE250" s="80"/>
      <c r="ZF250" s="80"/>
      <c r="ZG250" s="80"/>
      <c r="ZH250" s="80"/>
      <c r="ZI250" s="80"/>
      <c r="ZJ250" s="80"/>
      <c r="ZK250" s="80"/>
      <c r="ZL250" s="80"/>
      <c r="ZM250" s="80"/>
      <c r="ZN250" s="80"/>
      <c r="ZO250" s="80"/>
      <c r="ZP250" s="80"/>
      <c r="ZQ250" s="80"/>
      <c r="ZR250" s="80"/>
      <c r="ZS250" s="80"/>
      <c r="ZT250" s="80"/>
      <c r="ZU250" s="80"/>
      <c r="ZV250" s="80"/>
      <c r="ZW250" s="80"/>
      <c r="ZX250" s="80"/>
      <c r="ZY250" s="80"/>
      <c r="ZZ250" s="80"/>
      <c r="AAA250" s="80"/>
      <c r="AAB250" s="80"/>
      <c r="AAC250" s="80"/>
      <c r="AAD250" s="80"/>
      <c r="AAE250" s="80"/>
      <c r="AAF250" s="80"/>
      <c r="AAG250" s="80"/>
      <c r="AAH250" s="80"/>
      <c r="AAI250" s="80"/>
      <c r="AAJ250" s="80"/>
      <c r="AAK250" s="80"/>
      <c r="AAL250" s="80"/>
      <c r="AAM250" s="80"/>
      <c r="AAN250" s="80"/>
      <c r="AAO250" s="80"/>
      <c r="AAP250" s="80"/>
      <c r="AAQ250" s="80"/>
      <c r="AAR250" s="80"/>
      <c r="AAS250" s="80"/>
      <c r="AAT250" s="80"/>
      <c r="AAU250" s="80"/>
      <c r="AAV250" s="80"/>
      <c r="AAW250" s="80"/>
      <c r="AAX250" s="80"/>
      <c r="AAY250" s="80"/>
      <c r="AAZ250" s="80"/>
      <c r="ABA250" s="80"/>
      <c r="ABB250" s="80"/>
      <c r="ABC250" s="80"/>
      <c r="ABD250" s="80"/>
      <c r="ABE250" s="80"/>
      <c r="ABF250" s="80"/>
      <c r="ABG250" s="80"/>
      <c r="ABH250" s="80"/>
      <c r="ABI250" s="80"/>
      <c r="ABJ250" s="80"/>
      <c r="ABK250" s="80"/>
      <c r="ABL250" s="80"/>
      <c r="ABM250" s="80"/>
      <c r="ABN250" s="80"/>
      <c r="ABO250" s="80"/>
      <c r="ABP250" s="80"/>
      <c r="ABQ250" s="80"/>
      <c r="ABR250" s="80"/>
      <c r="ABS250" s="80"/>
      <c r="ABT250" s="80"/>
      <c r="ABU250" s="80"/>
      <c r="ABV250" s="80"/>
      <c r="ABW250" s="80"/>
      <c r="ABX250" s="80"/>
      <c r="ABY250" s="80"/>
      <c r="ABZ250" s="80"/>
      <c r="ACA250" s="80"/>
      <c r="ACB250" s="80"/>
      <c r="ACC250" s="80"/>
      <c r="ACD250" s="80"/>
      <c r="ACE250" s="80"/>
      <c r="ACF250" s="80"/>
      <c r="ACG250" s="80"/>
      <c r="ACH250" s="80"/>
      <c r="ACI250" s="80"/>
      <c r="ACJ250" s="80"/>
      <c r="ACK250" s="80"/>
      <c r="ACL250" s="80"/>
      <c r="ACM250" s="80"/>
      <c r="ACN250" s="80"/>
      <c r="ACO250" s="80"/>
      <c r="ACP250" s="80"/>
      <c r="ACQ250" s="80"/>
      <c r="ACR250" s="80"/>
      <c r="ACS250" s="80"/>
      <c r="ACT250" s="80"/>
      <c r="ACU250" s="80"/>
      <c r="ACV250" s="80"/>
      <c r="ACW250" s="80"/>
      <c r="ACX250" s="80"/>
      <c r="ACY250" s="80"/>
      <c r="ACZ250" s="80"/>
      <c r="ADA250" s="80"/>
      <c r="ADB250" s="80"/>
      <c r="ADC250" s="80"/>
      <c r="ADD250" s="80"/>
      <c r="ADE250" s="80"/>
      <c r="ADF250" s="80"/>
      <c r="ADG250" s="80"/>
      <c r="ADH250" s="80"/>
      <c r="ADI250" s="80"/>
      <c r="ADJ250" s="80"/>
      <c r="ADK250" s="80"/>
      <c r="ADL250" s="80"/>
      <c r="ADM250" s="80"/>
      <c r="ADN250" s="80"/>
      <c r="ADO250" s="80"/>
      <c r="ADP250" s="80"/>
      <c r="ADQ250" s="80"/>
      <c r="ADR250" s="80"/>
      <c r="ADS250" s="80"/>
      <c r="ADT250" s="80"/>
      <c r="ADU250" s="80"/>
      <c r="ADV250" s="80"/>
      <c r="ADW250" s="80"/>
      <c r="ADX250" s="80"/>
      <c r="ADY250" s="80"/>
      <c r="ADZ250" s="80"/>
      <c r="AEA250" s="80"/>
      <c r="AEB250" s="80"/>
      <c r="AEC250" s="80"/>
      <c r="AED250" s="80"/>
      <c r="AEE250" s="80"/>
      <c r="AEF250" s="80"/>
      <c r="AEG250" s="80"/>
      <c r="AEH250" s="80"/>
      <c r="AEI250" s="80"/>
      <c r="AEJ250" s="80"/>
      <c r="AEK250" s="80"/>
      <c r="AEL250" s="80"/>
      <c r="AEM250" s="80"/>
      <c r="AEN250" s="80"/>
      <c r="AEO250" s="80"/>
      <c r="AEP250" s="80"/>
      <c r="AEQ250" s="80"/>
      <c r="AER250" s="80"/>
      <c r="AES250" s="80"/>
      <c r="AET250" s="80"/>
      <c r="AEU250" s="80"/>
      <c r="AEV250" s="80"/>
      <c r="AEW250" s="80"/>
      <c r="AEX250" s="80"/>
      <c r="AEY250" s="80"/>
      <c r="AEZ250" s="80"/>
      <c r="AFA250" s="80"/>
      <c r="AFB250" s="80"/>
      <c r="AFC250" s="80"/>
      <c r="AFD250" s="80"/>
      <c r="AFE250" s="80"/>
      <c r="AFF250" s="80"/>
      <c r="AFG250" s="80"/>
      <c r="AFH250" s="80"/>
      <c r="AFI250" s="80"/>
      <c r="AFJ250" s="80"/>
      <c r="AFK250" s="80"/>
      <c r="AFL250" s="80"/>
      <c r="AFM250" s="80"/>
      <c r="AFN250" s="80"/>
      <c r="AFO250" s="80"/>
      <c r="AFP250" s="80"/>
      <c r="AFQ250" s="80"/>
      <c r="AFR250" s="80"/>
      <c r="AFS250" s="80"/>
      <c r="AFT250" s="80"/>
      <c r="AFU250" s="80"/>
      <c r="AFV250" s="80"/>
      <c r="AFW250" s="80"/>
      <c r="AFX250" s="80"/>
      <c r="AFY250" s="80"/>
      <c r="AFZ250" s="80"/>
      <c r="AGA250" s="80"/>
      <c r="AGB250" s="80"/>
      <c r="AGC250" s="80"/>
      <c r="AGD250" s="80"/>
      <c r="AGE250" s="80"/>
      <c r="AGF250" s="80"/>
      <c r="AGG250" s="80"/>
      <c r="AGH250" s="80"/>
      <c r="AGI250" s="80"/>
      <c r="AGJ250" s="80"/>
      <c r="AGK250" s="80"/>
      <c r="AGL250" s="80"/>
      <c r="AGM250" s="80"/>
      <c r="AGN250" s="80"/>
      <c r="AGO250" s="80"/>
      <c r="AGP250" s="80"/>
      <c r="AGQ250" s="80"/>
      <c r="AGR250" s="80"/>
      <c r="AGS250" s="80"/>
      <c r="AGT250" s="80"/>
      <c r="AGU250" s="80"/>
      <c r="AGV250" s="80"/>
      <c r="AGW250" s="80"/>
      <c r="AGX250" s="80"/>
      <c r="AGY250" s="80"/>
      <c r="AGZ250" s="80"/>
      <c r="AHA250" s="80"/>
      <c r="AHB250" s="80"/>
      <c r="AHC250" s="80"/>
      <c r="AHD250" s="80"/>
      <c r="AHE250" s="80"/>
      <c r="AHF250" s="80"/>
      <c r="AHG250" s="80"/>
      <c r="AHH250" s="80"/>
      <c r="AHI250" s="80"/>
      <c r="AHJ250" s="80"/>
      <c r="AHK250" s="80"/>
      <c r="AHL250" s="80"/>
      <c r="AHM250" s="80"/>
      <c r="AHN250" s="80"/>
      <c r="AHO250" s="80"/>
      <c r="AHP250" s="80"/>
      <c r="AHQ250" s="80"/>
      <c r="AHR250" s="80"/>
      <c r="AHS250" s="80"/>
      <c r="AHT250" s="80"/>
      <c r="AHU250" s="80"/>
      <c r="AHV250" s="80"/>
      <c r="AHW250" s="80"/>
      <c r="AHX250" s="80"/>
      <c r="AHY250" s="80"/>
      <c r="AHZ250" s="80"/>
      <c r="AIA250" s="80"/>
      <c r="AIB250" s="80"/>
      <c r="AIC250" s="80"/>
      <c r="AID250" s="80"/>
      <c r="AIE250" s="80"/>
      <c r="AIF250" s="80"/>
      <c r="AIG250" s="80"/>
      <c r="AIH250" s="80"/>
      <c r="AII250" s="80"/>
      <c r="AIJ250" s="80"/>
      <c r="AIK250" s="80"/>
      <c r="AIL250" s="80"/>
      <c r="AIM250" s="80"/>
      <c r="AIN250" s="80"/>
      <c r="AIO250" s="80"/>
      <c r="AIP250" s="80"/>
      <c r="AIQ250" s="80"/>
      <c r="AIR250" s="80"/>
      <c r="AIS250" s="80"/>
      <c r="AIT250" s="80"/>
      <c r="AIU250" s="80"/>
      <c r="AIV250" s="80"/>
      <c r="AIW250" s="80"/>
      <c r="AIX250" s="80"/>
      <c r="AIY250" s="80"/>
      <c r="AIZ250" s="80"/>
      <c r="AJA250" s="80"/>
      <c r="AJB250" s="80"/>
      <c r="AJC250" s="80"/>
      <c r="AJD250" s="80"/>
      <c r="AJE250" s="80"/>
      <c r="AJF250" s="80"/>
      <c r="AJG250" s="80"/>
      <c r="AJH250" s="80"/>
      <c r="AJI250" s="80"/>
      <c r="AJJ250" s="80"/>
      <c r="AJK250" s="80"/>
      <c r="AJL250" s="80"/>
      <c r="AJM250" s="80"/>
      <c r="AJN250" s="80"/>
      <c r="AJO250" s="80"/>
      <c r="AJP250" s="80"/>
      <c r="AJQ250" s="80"/>
      <c r="AJR250" s="80"/>
      <c r="AJS250" s="80"/>
      <c r="AJT250" s="80"/>
      <c r="AJU250" s="80"/>
      <c r="AJV250" s="80"/>
      <c r="AJW250" s="80"/>
      <c r="AJX250" s="80"/>
      <c r="AJY250" s="80"/>
      <c r="AJZ250" s="80"/>
      <c r="AKA250" s="80"/>
      <c r="AKB250" s="80"/>
      <c r="AKC250" s="80"/>
      <c r="AKD250" s="80"/>
      <c r="AKE250" s="80"/>
      <c r="AKF250" s="80"/>
      <c r="AKG250" s="80"/>
      <c r="AKH250" s="80"/>
      <c r="AKI250" s="80"/>
      <c r="AKJ250" s="80"/>
      <c r="AKK250" s="80"/>
      <c r="AKL250" s="80"/>
      <c r="AKM250" s="80"/>
      <c r="AKN250" s="80"/>
      <c r="AKO250" s="80"/>
      <c r="AKP250" s="80"/>
      <c r="AKQ250" s="80"/>
      <c r="AKR250" s="80"/>
      <c r="AKS250" s="80"/>
      <c r="AKT250" s="80"/>
      <c r="AKU250" s="80"/>
      <c r="AKV250" s="80"/>
      <c r="AKW250" s="80"/>
      <c r="AKX250" s="80"/>
      <c r="AKY250" s="80"/>
      <c r="AKZ250" s="80"/>
      <c r="ALA250" s="80"/>
      <c r="ALB250" s="80"/>
      <c r="ALC250" s="80"/>
      <c r="ALD250" s="80"/>
      <c r="ALE250" s="80"/>
      <c r="ALF250" s="80"/>
      <c r="ALG250" s="80"/>
      <c r="ALH250" s="80"/>
      <c r="ALI250" s="80"/>
      <c r="ALJ250" s="80"/>
      <c r="ALK250" s="80"/>
      <c r="ALL250" s="80"/>
      <c r="ALM250" s="80"/>
      <c r="ALN250" s="80"/>
      <c r="ALO250" s="80"/>
      <c r="ALP250" s="80"/>
      <c r="ALQ250" s="80"/>
      <c r="ALR250" s="80"/>
      <c r="ALS250" s="80"/>
      <c r="ALT250" s="80"/>
      <c r="ALU250" s="80"/>
      <c r="ALV250" s="80"/>
      <c r="ALW250" s="80"/>
      <c r="ALX250" s="80"/>
      <c r="ALY250" s="80"/>
      <c r="ALZ250" s="80"/>
      <c r="AMA250" s="80"/>
      <c r="AMB250" s="80"/>
      <c r="AMC250" s="80"/>
      <c r="AMD250" s="80"/>
      <c r="AME250" s="80"/>
      <c r="AMF250" s="80"/>
      <c r="AMG250" s="80"/>
      <c r="AMH250" s="80"/>
      <c r="AMI250" s="80"/>
      <c r="AMJ250" s="80"/>
    </row>
    <row r="251" spans="1:1024" s="70" customFormat="1" ht="15.75" customHeight="1">
      <c r="A251" s="202"/>
      <c r="B251" s="215"/>
      <c r="C251" s="214"/>
      <c r="D251" s="68"/>
      <c r="E251" s="204"/>
      <c r="F251" s="204"/>
      <c r="G251" s="204"/>
      <c r="H251" s="205"/>
      <c r="I251" s="247"/>
      <c r="J251" s="251"/>
      <c r="K251" s="83"/>
      <c r="L251" s="69"/>
      <c r="P251" s="84"/>
    </row>
    <row r="252" spans="1:1024" ht="25.5">
      <c r="A252" s="202"/>
      <c r="B252" s="171" t="s">
        <v>115</v>
      </c>
      <c r="C252" s="214" t="s">
        <v>199</v>
      </c>
      <c r="D252" s="68"/>
      <c r="E252" s="224" t="s">
        <v>200</v>
      </c>
      <c r="F252" s="224" t="s">
        <v>201</v>
      </c>
      <c r="G252" s="224" t="s">
        <v>202</v>
      </c>
      <c r="H252" s="205">
        <v>1</v>
      </c>
      <c r="I252" s="247">
        <v>0</v>
      </c>
      <c r="J252" s="251">
        <f>H252*I252</f>
        <v>0</v>
      </c>
      <c r="K252" s="83"/>
      <c r="P252" s="84"/>
    </row>
    <row r="253" spans="1:1024">
      <c r="A253" s="202"/>
      <c r="B253" s="225"/>
      <c r="C253" s="214"/>
      <c r="D253" s="68"/>
      <c r="E253" s="204"/>
      <c r="F253" s="204"/>
      <c r="G253" s="204"/>
      <c r="H253" s="205"/>
      <c r="I253" s="247"/>
      <c r="J253" s="251"/>
      <c r="K253" s="83"/>
      <c r="P253" s="84"/>
    </row>
    <row r="254" spans="1:1024" s="172" customFormat="1" ht="72.75" customHeight="1">
      <c r="A254" s="222"/>
      <c r="B254" s="171"/>
      <c r="C254" s="217" t="s">
        <v>131</v>
      </c>
      <c r="D254" s="167"/>
      <c r="E254" s="204">
        <v>55</v>
      </c>
      <c r="F254" s="204">
        <v>63</v>
      </c>
      <c r="G254" s="204">
        <v>140</v>
      </c>
      <c r="H254" s="131">
        <v>1</v>
      </c>
      <c r="I254" s="247">
        <v>0</v>
      </c>
      <c r="J254" s="252">
        <f t="shared" ref="J254" si="2">H254*I254</f>
        <v>0</v>
      </c>
      <c r="K254" s="168"/>
      <c r="L254" s="169"/>
      <c r="M254" s="170"/>
      <c r="N254" s="170"/>
      <c r="O254" s="170"/>
      <c r="P254" s="168"/>
      <c r="Q254" s="170"/>
      <c r="R254" s="170"/>
      <c r="S254" s="170"/>
      <c r="T254" s="170"/>
      <c r="U254" s="170"/>
      <c r="V254" s="170"/>
      <c r="W254" s="170"/>
      <c r="X254" s="170"/>
      <c r="Y254" s="170"/>
      <c r="Z254" s="170"/>
      <c r="AA254" s="170"/>
      <c r="AB254" s="170"/>
      <c r="AC254" s="170"/>
      <c r="AD254" s="170"/>
      <c r="AE254" s="170"/>
      <c r="AF254" s="170"/>
      <c r="AG254" s="170"/>
      <c r="AH254" s="170"/>
      <c r="AI254" s="170"/>
      <c r="AJ254" s="170"/>
      <c r="AK254" s="170"/>
      <c r="AL254" s="170"/>
      <c r="AM254" s="170"/>
      <c r="AN254" s="170"/>
      <c r="AO254" s="170"/>
      <c r="AP254" s="170"/>
      <c r="AQ254" s="170"/>
      <c r="AR254" s="170"/>
      <c r="AS254" s="170"/>
      <c r="AT254" s="170"/>
      <c r="AU254" s="170"/>
      <c r="AV254" s="170"/>
      <c r="AW254" s="170"/>
      <c r="AX254" s="170"/>
      <c r="AY254" s="170"/>
      <c r="AZ254" s="170"/>
      <c r="BA254" s="170"/>
      <c r="BB254" s="170"/>
      <c r="BC254" s="170"/>
      <c r="BD254" s="170"/>
      <c r="BE254" s="170"/>
      <c r="BF254" s="170"/>
      <c r="BG254" s="170"/>
      <c r="BH254" s="170"/>
      <c r="BI254" s="170"/>
      <c r="BJ254" s="170"/>
      <c r="BK254" s="170"/>
      <c r="BL254" s="170"/>
      <c r="BM254" s="170"/>
      <c r="BN254" s="170"/>
      <c r="BO254" s="170"/>
      <c r="BP254" s="170"/>
      <c r="BQ254" s="170"/>
      <c r="BR254" s="170"/>
      <c r="BS254" s="170"/>
      <c r="BT254" s="170"/>
      <c r="BU254" s="170"/>
      <c r="BV254" s="170"/>
      <c r="BW254" s="170"/>
      <c r="BX254" s="170"/>
      <c r="BY254" s="170"/>
      <c r="BZ254" s="170"/>
      <c r="CA254" s="170"/>
      <c r="CB254" s="170"/>
      <c r="CC254" s="170"/>
      <c r="CD254" s="170"/>
      <c r="CE254" s="170"/>
      <c r="CF254" s="170"/>
      <c r="CG254" s="170"/>
      <c r="CH254" s="170"/>
      <c r="CI254" s="170"/>
      <c r="CJ254" s="170"/>
      <c r="CK254" s="170"/>
      <c r="CL254" s="170"/>
      <c r="CM254" s="170"/>
      <c r="CN254" s="170"/>
      <c r="CO254" s="170"/>
      <c r="CP254" s="170"/>
      <c r="CQ254" s="170"/>
      <c r="CR254" s="170"/>
      <c r="CS254" s="170"/>
      <c r="CT254" s="170"/>
      <c r="CU254" s="170"/>
      <c r="CV254" s="170"/>
      <c r="CW254" s="170"/>
      <c r="CX254" s="170"/>
      <c r="CY254" s="170"/>
      <c r="CZ254" s="170"/>
      <c r="DA254" s="170"/>
      <c r="DB254" s="170"/>
      <c r="DC254" s="170"/>
      <c r="DD254" s="170"/>
      <c r="DE254" s="170"/>
      <c r="DF254" s="170"/>
      <c r="DG254" s="170"/>
      <c r="DH254" s="170"/>
      <c r="DI254" s="170"/>
      <c r="DJ254" s="170"/>
      <c r="DK254" s="170"/>
      <c r="DL254" s="170"/>
      <c r="DM254" s="170"/>
      <c r="DN254" s="170"/>
      <c r="DO254" s="170"/>
      <c r="DP254" s="170"/>
      <c r="DQ254" s="170"/>
      <c r="DR254" s="170"/>
      <c r="DS254" s="170"/>
      <c r="DT254" s="170"/>
      <c r="DU254" s="170"/>
      <c r="DV254" s="170"/>
      <c r="DW254" s="170"/>
      <c r="DX254" s="170"/>
      <c r="DY254" s="170"/>
      <c r="DZ254" s="170"/>
      <c r="EA254" s="170"/>
      <c r="EB254" s="170"/>
      <c r="EC254" s="170"/>
      <c r="ED254" s="170"/>
      <c r="EE254" s="170"/>
      <c r="EF254" s="170"/>
      <c r="EG254" s="170"/>
      <c r="EH254" s="170"/>
      <c r="EI254" s="170"/>
      <c r="EJ254" s="170"/>
      <c r="EK254" s="170"/>
      <c r="EL254" s="170"/>
      <c r="EM254" s="170"/>
      <c r="EN254" s="170"/>
      <c r="EO254" s="170"/>
      <c r="EP254" s="170"/>
      <c r="EQ254" s="170"/>
      <c r="ER254" s="170"/>
      <c r="ES254" s="170"/>
      <c r="ET254" s="170"/>
      <c r="EU254" s="170"/>
      <c r="EV254" s="170"/>
      <c r="EW254" s="170"/>
      <c r="EX254" s="170"/>
      <c r="EY254" s="170"/>
      <c r="EZ254" s="170"/>
      <c r="FA254" s="170"/>
      <c r="FB254" s="170"/>
      <c r="FC254" s="170"/>
      <c r="FD254" s="170"/>
      <c r="FE254" s="170"/>
      <c r="FF254" s="170"/>
      <c r="FG254" s="170"/>
      <c r="FH254" s="170"/>
      <c r="FI254" s="170"/>
      <c r="FJ254" s="170"/>
      <c r="FK254" s="170"/>
      <c r="FL254" s="170"/>
      <c r="FM254" s="170"/>
      <c r="FN254" s="170"/>
      <c r="FO254" s="170"/>
      <c r="FP254" s="170"/>
      <c r="FQ254" s="170"/>
      <c r="FR254" s="170"/>
      <c r="FS254" s="170"/>
      <c r="FT254" s="170"/>
      <c r="FU254" s="170"/>
      <c r="FV254" s="170"/>
      <c r="FW254" s="170"/>
      <c r="FX254" s="170"/>
      <c r="FY254" s="170"/>
      <c r="FZ254" s="170"/>
      <c r="GA254" s="170"/>
      <c r="GB254" s="170"/>
      <c r="GC254" s="170"/>
      <c r="GD254" s="170"/>
      <c r="GE254" s="170"/>
      <c r="GF254" s="170"/>
      <c r="GG254" s="170"/>
      <c r="GH254" s="170"/>
      <c r="GI254" s="170"/>
      <c r="GJ254" s="170"/>
      <c r="GK254" s="170"/>
      <c r="GL254" s="170"/>
      <c r="GM254" s="170"/>
      <c r="GN254" s="170"/>
      <c r="GO254" s="170"/>
      <c r="GP254" s="170"/>
      <c r="GQ254" s="170"/>
      <c r="GR254" s="170"/>
      <c r="GS254" s="170"/>
      <c r="GT254" s="170"/>
      <c r="GU254" s="170"/>
      <c r="GV254" s="170"/>
      <c r="GW254" s="170"/>
      <c r="GX254" s="170"/>
      <c r="GY254" s="170"/>
      <c r="GZ254" s="170"/>
      <c r="HA254" s="170"/>
      <c r="HB254" s="170"/>
      <c r="HC254" s="170"/>
      <c r="HD254" s="170"/>
      <c r="HE254" s="170"/>
      <c r="HF254" s="170"/>
      <c r="HG254" s="170"/>
      <c r="HH254" s="170"/>
      <c r="HI254" s="170"/>
      <c r="HJ254" s="170"/>
      <c r="HK254" s="170"/>
      <c r="HL254" s="170"/>
      <c r="HM254" s="170"/>
      <c r="HN254" s="170"/>
      <c r="HO254" s="170"/>
      <c r="HP254" s="170"/>
      <c r="HQ254" s="170"/>
      <c r="HR254" s="170"/>
      <c r="HS254" s="170"/>
      <c r="HT254" s="170"/>
      <c r="HU254" s="170"/>
      <c r="HV254" s="170"/>
      <c r="HW254" s="170"/>
      <c r="HX254" s="170"/>
      <c r="HY254" s="170"/>
      <c r="HZ254" s="170"/>
      <c r="IA254" s="170"/>
      <c r="IB254" s="170"/>
      <c r="IC254" s="170"/>
      <c r="ID254" s="170"/>
      <c r="IE254" s="170"/>
      <c r="IF254" s="170"/>
      <c r="IG254" s="170"/>
      <c r="IH254" s="170"/>
      <c r="II254" s="170"/>
      <c r="IJ254" s="170"/>
      <c r="IK254" s="170"/>
      <c r="IL254" s="170"/>
      <c r="IM254" s="170"/>
      <c r="IN254" s="170"/>
      <c r="IO254" s="170"/>
      <c r="IP254" s="170"/>
      <c r="IQ254" s="170"/>
      <c r="IR254" s="170"/>
      <c r="IS254" s="170"/>
      <c r="IT254" s="170"/>
      <c r="IU254" s="170"/>
      <c r="IV254" s="170"/>
      <c r="IW254" s="170"/>
      <c r="IX254" s="170"/>
      <c r="IY254" s="170"/>
      <c r="IZ254" s="170"/>
      <c r="JA254" s="170"/>
      <c r="JB254" s="170"/>
      <c r="JC254" s="170"/>
      <c r="JD254" s="170"/>
      <c r="JE254" s="170"/>
      <c r="JF254" s="170"/>
      <c r="JG254" s="170"/>
      <c r="JH254" s="170"/>
      <c r="JI254" s="170"/>
      <c r="JJ254" s="170"/>
      <c r="JK254" s="170"/>
      <c r="JL254" s="170"/>
      <c r="JM254" s="170"/>
      <c r="JN254" s="170"/>
      <c r="JO254" s="170"/>
      <c r="JP254" s="170"/>
      <c r="JQ254" s="170"/>
      <c r="JR254" s="170"/>
      <c r="JS254" s="170"/>
      <c r="JT254" s="170"/>
      <c r="JU254" s="170"/>
      <c r="JV254" s="170"/>
      <c r="JW254" s="170"/>
      <c r="JX254" s="170"/>
      <c r="JY254" s="170"/>
      <c r="JZ254" s="170"/>
      <c r="KA254" s="170"/>
      <c r="KB254" s="170"/>
      <c r="KC254" s="170"/>
      <c r="KD254" s="170"/>
      <c r="KE254" s="170"/>
      <c r="KF254" s="170"/>
      <c r="KG254" s="170"/>
      <c r="KH254" s="170"/>
      <c r="KI254" s="170"/>
      <c r="KJ254" s="170"/>
      <c r="KK254" s="170"/>
      <c r="KL254" s="170"/>
      <c r="KM254" s="170"/>
      <c r="KN254" s="170"/>
      <c r="KO254" s="170"/>
      <c r="KP254" s="170"/>
      <c r="KQ254" s="170"/>
      <c r="KR254" s="170"/>
      <c r="KS254" s="170"/>
      <c r="KT254" s="170"/>
      <c r="KU254" s="170"/>
      <c r="KV254" s="170"/>
      <c r="KW254" s="170"/>
      <c r="KX254" s="170"/>
      <c r="KY254" s="170"/>
      <c r="KZ254" s="170"/>
      <c r="LA254" s="170"/>
      <c r="LB254" s="170"/>
      <c r="LC254" s="170"/>
      <c r="LD254" s="170"/>
      <c r="LE254" s="170"/>
      <c r="LF254" s="170"/>
      <c r="LG254" s="170"/>
      <c r="LH254" s="170"/>
      <c r="LI254" s="170"/>
      <c r="LJ254" s="170"/>
      <c r="LK254" s="170"/>
      <c r="LL254" s="170"/>
      <c r="LM254" s="170"/>
      <c r="LN254" s="170"/>
      <c r="LO254" s="170"/>
      <c r="LP254" s="170"/>
      <c r="LQ254" s="170"/>
      <c r="LR254" s="170"/>
      <c r="LS254" s="170"/>
      <c r="LT254" s="170"/>
      <c r="LU254" s="170"/>
      <c r="LV254" s="170"/>
      <c r="LW254" s="170"/>
      <c r="LX254" s="170"/>
      <c r="LY254" s="170"/>
      <c r="LZ254" s="170"/>
      <c r="MA254" s="170"/>
      <c r="MB254" s="170"/>
      <c r="MC254" s="170"/>
      <c r="MD254" s="170"/>
      <c r="ME254" s="170"/>
      <c r="MF254" s="170"/>
      <c r="MG254" s="170"/>
      <c r="MH254" s="170"/>
      <c r="MI254" s="170"/>
      <c r="MJ254" s="170"/>
      <c r="MK254" s="170"/>
      <c r="ML254" s="170"/>
      <c r="MM254" s="170"/>
      <c r="MN254" s="170"/>
      <c r="MO254" s="170"/>
      <c r="MP254" s="170"/>
      <c r="MQ254" s="170"/>
      <c r="MR254" s="170"/>
      <c r="MS254" s="170"/>
      <c r="MT254" s="170"/>
      <c r="MU254" s="170"/>
      <c r="MV254" s="170"/>
      <c r="MW254" s="170"/>
      <c r="MX254" s="170"/>
      <c r="MY254" s="170"/>
      <c r="MZ254" s="170"/>
      <c r="NA254" s="170"/>
      <c r="NB254" s="170"/>
      <c r="NC254" s="170"/>
      <c r="ND254" s="170"/>
      <c r="NE254" s="170"/>
      <c r="NF254" s="170"/>
      <c r="NG254" s="170"/>
      <c r="NH254" s="170"/>
      <c r="NI254" s="170"/>
      <c r="NJ254" s="170"/>
      <c r="NK254" s="170"/>
      <c r="NL254" s="170"/>
      <c r="NM254" s="170"/>
      <c r="NN254" s="170"/>
      <c r="NO254" s="170"/>
      <c r="NP254" s="170"/>
      <c r="NQ254" s="170"/>
      <c r="NR254" s="170"/>
      <c r="NS254" s="170"/>
      <c r="NT254" s="170"/>
      <c r="NU254" s="170"/>
      <c r="NV254" s="170"/>
      <c r="NW254" s="170"/>
      <c r="NX254" s="170"/>
      <c r="NY254" s="170"/>
      <c r="NZ254" s="170"/>
      <c r="OA254" s="170"/>
      <c r="OB254" s="170"/>
      <c r="OC254" s="170"/>
      <c r="OD254" s="170"/>
      <c r="OE254" s="170"/>
      <c r="OF254" s="170"/>
      <c r="OG254" s="170"/>
      <c r="OH254" s="170"/>
      <c r="OI254" s="170"/>
      <c r="OJ254" s="170"/>
      <c r="OK254" s="170"/>
      <c r="OL254" s="170"/>
      <c r="OM254" s="170"/>
      <c r="ON254" s="170"/>
      <c r="OO254" s="170"/>
      <c r="OP254" s="170"/>
      <c r="OQ254" s="170"/>
      <c r="OR254" s="170"/>
      <c r="OS254" s="170"/>
      <c r="OT254" s="170"/>
      <c r="OU254" s="170"/>
      <c r="OV254" s="170"/>
      <c r="OW254" s="170"/>
      <c r="OX254" s="170"/>
      <c r="OY254" s="170"/>
      <c r="OZ254" s="170"/>
      <c r="PA254" s="170"/>
      <c r="PB254" s="170"/>
      <c r="PC254" s="170"/>
      <c r="PD254" s="170"/>
      <c r="PE254" s="170"/>
      <c r="PF254" s="170"/>
      <c r="PG254" s="170"/>
      <c r="PH254" s="170"/>
      <c r="PI254" s="170"/>
      <c r="PJ254" s="170"/>
      <c r="PK254" s="170"/>
      <c r="PL254" s="170"/>
      <c r="PM254" s="170"/>
      <c r="PN254" s="170"/>
      <c r="PO254" s="170"/>
      <c r="PP254" s="170"/>
      <c r="PQ254" s="170"/>
      <c r="PR254" s="170"/>
      <c r="PS254" s="170"/>
      <c r="PT254" s="170"/>
      <c r="PU254" s="170"/>
      <c r="PV254" s="170"/>
      <c r="PW254" s="170"/>
      <c r="PX254" s="170"/>
      <c r="PY254" s="170"/>
      <c r="PZ254" s="170"/>
      <c r="QA254" s="170"/>
      <c r="QB254" s="170"/>
      <c r="QC254" s="170"/>
      <c r="QD254" s="170"/>
      <c r="QE254" s="170"/>
      <c r="QF254" s="170"/>
      <c r="QG254" s="170"/>
      <c r="QH254" s="170"/>
      <c r="QI254" s="170"/>
      <c r="QJ254" s="170"/>
      <c r="QK254" s="170"/>
      <c r="QL254" s="170"/>
      <c r="QM254" s="170"/>
      <c r="QN254" s="170"/>
      <c r="QO254" s="170"/>
      <c r="QP254" s="170"/>
      <c r="QQ254" s="170"/>
      <c r="QR254" s="170"/>
      <c r="QS254" s="170"/>
      <c r="QT254" s="170"/>
      <c r="QU254" s="170"/>
      <c r="QV254" s="170"/>
      <c r="QW254" s="170"/>
      <c r="QX254" s="170"/>
      <c r="QY254" s="170"/>
      <c r="QZ254" s="170"/>
      <c r="RA254" s="170"/>
      <c r="RB254" s="170"/>
      <c r="RC254" s="170"/>
      <c r="RD254" s="170"/>
      <c r="RE254" s="170"/>
      <c r="RF254" s="170"/>
      <c r="RG254" s="170"/>
      <c r="RH254" s="170"/>
      <c r="RI254" s="170"/>
      <c r="RJ254" s="170"/>
      <c r="RK254" s="170"/>
      <c r="RL254" s="170"/>
      <c r="RM254" s="170"/>
      <c r="RN254" s="170"/>
      <c r="RO254" s="170"/>
      <c r="RP254" s="170"/>
      <c r="RQ254" s="170"/>
      <c r="RR254" s="170"/>
      <c r="RS254" s="170"/>
      <c r="RT254" s="170"/>
      <c r="RU254" s="170"/>
      <c r="RV254" s="170"/>
      <c r="RW254" s="170"/>
      <c r="RX254" s="170"/>
      <c r="RY254" s="170"/>
      <c r="RZ254" s="170"/>
      <c r="SA254" s="170"/>
      <c r="SB254" s="170"/>
      <c r="SC254" s="170"/>
      <c r="SD254" s="170"/>
      <c r="SE254" s="170"/>
      <c r="SF254" s="170"/>
      <c r="SG254" s="170"/>
      <c r="SH254" s="170"/>
      <c r="SI254" s="170"/>
      <c r="SJ254" s="170"/>
      <c r="SK254" s="170"/>
      <c r="SL254" s="170"/>
      <c r="SM254" s="170"/>
      <c r="SN254" s="170"/>
      <c r="SO254" s="170"/>
      <c r="SP254" s="170"/>
      <c r="SQ254" s="170"/>
      <c r="SR254" s="170"/>
      <c r="SS254" s="170"/>
      <c r="ST254" s="170"/>
      <c r="SU254" s="170"/>
      <c r="SV254" s="170"/>
      <c r="SW254" s="170"/>
      <c r="SX254" s="170"/>
      <c r="SY254" s="170"/>
      <c r="SZ254" s="170"/>
      <c r="TA254" s="170"/>
      <c r="TB254" s="170"/>
      <c r="TC254" s="170"/>
      <c r="TD254" s="170"/>
      <c r="TE254" s="170"/>
      <c r="TF254" s="170"/>
      <c r="TG254" s="170"/>
      <c r="TH254" s="170"/>
      <c r="TI254" s="170"/>
      <c r="TJ254" s="170"/>
      <c r="TK254" s="170"/>
      <c r="TL254" s="170"/>
      <c r="TM254" s="170"/>
      <c r="TN254" s="170"/>
      <c r="TO254" s="170"/>
      <c r="TP254" s="170"/>
      <c r="TQ254" s="170"/>
      <c r="TR254" s="170"/>
      <c r="TS254" s="170"/>
      <c r="TT254" s="170"/>
      <c r="TU254" s="170"/>
      <c r="TV254" s="170"/>
      <c r="TW254" s="170"/>
      <c r="TX254" s="170"/>
      <c r="TY254" s="170"/>
      <c r="TZ254" s="170"/>
      <c r="UA254" s="170"/>
      <c r="UB254" s="170"/>
      <c r="UC254" s="170"/>
      <c r="UD254" s="170"/>
      <c r="UE254" s="170"/>
      <c r="UF254" s="170"/>
      <c r="UG254" s="170"/>
      <c r="UH254" s="170"/>
      <c r="UI254" s="170"/>
      <c r="UJ254" s="170"/>
      <c r="UK254" s="170"/>
      <c r="UL254" s="170"/>
      <c r="UM254" s="170"/>
      <c r="UN254" s="170"/>
      <c r="UO254" s="170"/>
      <c r="UP254" s="170"/>
      <c r="UQ254" s="170"/>
      <c r="UR254" s="170"/>
      <c r="US254" s="170"/>
      <c r="UT254" s="170"/>
      <c r="UU254" s="170"/>
      <c r="UV254" s="170"/>
      <c r="UW254" s="170"/>
      <c r="UX254" s="170"/>
      <c r="UY254" s="170"/>
      <c r="UZ254" s="170"/>
      <c r="VA254" s="170"/>
      <c r="VB254" s="170"/>
      <c r="VC254" s="170"/>
      <c r="VD254" s="170"/>
      <c r="VE254" s="170"/>
      <c r="VF254" s="170"/>
      <c r="VG254" s="170"/>
      <c r="VH254" s="170"/>
      <c r="VI254" s="170"/>
      <c r="VJ254" s="170"/>
      <c r="VK254" s="170"/>
      <c r="VL254" s="170"/>
      <c r="VM254" s="170"/>
      <c r="VN254" s="170"/>
      <c r="VO254" s="170"/>
      <c r="VP254" s="170"/>
      <c r="VQ254" s="170"/>
      <c r="VR254" s="170"/>
      <c r="VS254" s="170"/>
      <c r="VT254" s="170"/>
      <c r="VU254" s="170"/>
      <c r="VV254" s="170"/>
      <c r="VW254" s="170"/>
      <c r="VX254" s="170"/>
      <c r="VY254" s="170"/>
      <c r="VZ254" s="170"/>
      <c r="WA254" s="170"/>
      <c r="WB254" s="170"/>
      <c r="WC254" s="170"/>
      <c r="WD254" s="170"/>
      <c r="WE254" s="170"/>
      <c r="WF254" s="170"/>
      <c r="WG254" s="170"/>
      <c r="WH254" s="170"/>
      <c r="WI254" s="170"/>
      <c r="WJ254" s="170"/>
      <c r="WK254" s="170"/>
      <c r="WL254" s="170"/>
      <c r="WM254" s="170"/>
      <c r="WN254" s="170"/>
      <c r="WO254" s="170"/>
      <c r="WP254" s="170"/>
      <c r="WQ254" s="170"/>
      <c r="WR254" s="170"/>
      <c r="WS254" s="170"/>
      <c r="WT254" s="170"/>
      <c r="WU254" s="170"/>
      <c r="WV254" s="170"/>
      <c r="WW254" s="170"/>
      <c r="WX254" s="170"/>
      <c r="WY254" s="170"/>
      <c r="WZ254" s="170"/>
      <c r="XA254" s="170"/>
      <c r="XB254" s="170"/>
      <c r="XC254" s="170"/>
      <c r="XD254" s="170"/>
      <c r="XE254" s="170"/>
      <c r="XF254" s="170"/>
      <c r="XG254" s="170"/>
      <c r="XH254" s="170"/>
      <c r="XI254" s="170"/>
      <c r="XJ254" s="170"/>
      <c r="XK254" s="170"/>
      <c r="XL254" s="170"/>
      <c r="XM254" s="170"/>
      <c r="XN254" s="170"/>
      <c r="XO254" s="170"/>
      <c r="XP254" s="170"/>
      <c r="XQ254" s="170"/>
      <c r="XR254" s="170"/>
      <c r="XS254" s="170"/>
      <c r="XT254" s="170"/>
      <c r="XU254" s="170"/>
      <c r="XV254" s="170"/>
      <c r="XW254" s="170"/>
      <c r="XX254" s="170"/>
      <c r="XY254" s="170"/>
      <c r="XZ254" s="170"/>
      <c r="YA254" s="170"/>
      <c r="YB254" s="170"/>
      <c r="YC254" s="170"/>
      <c r="YD254" s="170"/>
      <c r="YE254" s="170"/>
      <c r="YF254" s="170"/>
      <c r="YG254" s="170"/>
      <c r="YH254" s="170"/>
      <c r="YI254" s="170"/>
      <c r="YJ254" s="170"/>
      <c r="YK254" s="170"/>
      <c r="YL254" s="170"/>
      <c r="YM254" s="170"/>
      <c r="YN254" s="170"/>
      <c r="YO254" s="170"/>
      <c r="YP254" s="170"/>
      <c r="YQ254" s="170"/>
      <c r="YR254" s="170"/>
      <c r="YS254" s="170"/>
      <c r="YT254" s="170"/>
      <c r="YU254" s="170"/>
      <c r="YV254" s="170"/>
      <c r="YW254" s="170"/>
      <c r="YX254" s="170"/>
      <c r="YY254" s="170"/>
      <c r="YZ254" s="170"/>
      <c r="ZA254" s="170"/>
      <c r="ZB254" s="170"/>
      <c r="ZC254" s="170"/>
      <c r="ZD254" s="170"/>
      <c r="ZE254" s="170"/>
      <c r="ZF254" s="170"/>
      <c r="ZG254" s="170"/>
      <c r="ZH254" s="170"/>
      <c r="ZI254" s="170"/>
      <c r="ZJ254" s="170"/>
      <c r="ZK254" s="170"/>
      <c r="ZL254" s="170"/>
      <c r="ZM254" s="170"/>
      <c r="ZN254" s="170"/>
      <c r="ZO254" s="170"/>
      <c r="ZP254" s="170"/>
      <c r="ZQ254" s="170"/>
      <c r="ZR254" s="170"/>
      <c r="ZS254" s="170"/>
      <c r="ZT254" s="170"/>
      <c r="ZU254" s="170"/>
      <c r="ZV254" s="170"/>
      <c r="ZW254" s="170"/>
      <c r="ZX254" s="170"/>
      <c r="ZY254" s="170"/>
      <c r="ZZ254" s="170"/>
      <c r="AAA254" s="170"/>
      <c r="AAB254" s="170"/>
      <c r="AAC254" s="170"/>
      <c r="AAD254" s="170"/>
      <c r="AAE254" s="170"/>
      <c r="AAF254" s="170"/>
      <c r="AAG254" s="170"/>
      <c r="AAH254" s="170"/>
      <c r="AAI254" s="170"/>
      <c r="AAJ254" s="170"/>
      <c r="AAK254" s="170"/>
      <c r="AAL254" s="170"/>
      <c r="AAM254" s="170"/>
      <c r="AAN254" s="170"/>
      <c r="AAO254" s="170"/>
      <c r="AAP254" s="170"/>
      <c r="AAQ254" s="170"/>
      <c r="AAR254" s="170"/>
      <c r="AAS254" s="170"/>
      <c r="AAT254" s="170"/>
      <c r="AAU254" s="170"/>
      <c r="AAV254" s="170"/>
      <c r="AAW254" s="170"/>
      <c r="AAX254" s="170"/>
      <c r="AAY254" s="170"/>
      <c r="AAZ254" s="170"/>
      <c r="ABA254" s="170"/>
      <c r="ABB254" s="170"/>
      <c r="ABC254" s="170"/>
      <c r="ABD254" s="170"/>
      <c r="ABE254" s="170"/>
      <c r="ABF254" s="170"/>
      <c r="ABG254" s="170"/>
      <c r="ABH254" s="170"/>
      <c r="ABI254" s="170"/>
      <c r="ABJ254" s="170"/>
      <c r="ABK254" s="170"/>
      <c r="ABL254" s="170"/>
      <c r="ABM254" s="170"/>
      <c r="ABN254" s="170"/>
      <c r="ABO254" s="170"/>
      <c r="ABP254" s="170"/>
      <c r="ABQ254" s="170"/>
      <c r="ABR254" s="170"/>
      <c r="ABS254" s="170"/>
      <c r="ABT254" s="170"/>
      <c r="ABU254" s="170"/>
      <c r="ABV254" s="170"/>
      <c r="ABW254" s="170"/>
      <c r="ABX254" s="170"/>
      <c r="ABY254" s="170"/>
      <c r="ABZ254" s="170"/>
      <c r="ACA254" s="170"/>
      <c r="ACB254" s="170"/>
      <c r="ACC254" s="170"/>
      <c r="ACD254" s="170"/>
      <c r="ACE254" s="170"/>
      <c r="ACF254" s="170"/>
      <c r="ACG254" s="170"/>
      <c r="ACH254" s="170"/>
      <c r="ACI254" s="170"/>
      <c r="ACJ254" s="170"/>
      <c r="ACK254" s="170"/>
      <c r="ACL254" s="170"/>
      <c r="ACM254" s="170"/>
      <c r="ACN254" s="170"/>
      <c r="ACO254" s="170"/>
      <c r="ACP254" s="170"/>
      <c r="ACQ254" s="170"/>
      <c r="ACR254" s="170"/>
      <c r="ACS254" s="170"/>
      <c r="ACT254" s="170"/>
      <c r="ACU254" s="170"/>
      <c r="ACV254" s="170"/>
      <c r="ACW254" s="170"/>
      <c r="ACX254" s="170"/>
      <c r="ACY254" s="170"/>
      <c r="ACZ254" s="170"/>
      <c r="ADA254" s="170"/>
      <c r="ADB254" s="170"/>
      <c r="ADC254" s="170"/>
      <c r="ADD254" s="170"/>
      <c r="ADE254" s="170"/>
      <c r="ADF254" s="170"/>
      <c r="ADG254" s="170"/>
      <c r="ADH254" s="170"/>
      <c r="ADI254" s="170"/>
      <c r="ADJ254" s="170"/>
      <c r="ADK254" s="170"/>
      <c r="ADL254" s="170"/>
      <c r="ADM254" s="170"/>
      <c r="ADN254" s="170"/>
      <c r="ADO254" s="170"/>
      <c r="ADP254" s="170"/>
      <c r="ADQ254" s="170"/>
      <c r="ADR254" s="170"/>
      <c r="ADS254" s="170"/>
      <c r="ADT254" s="170"/>
      <c r="ADU254" s="170"/>
      <c r="ADV254" s="170"/>
      <c r="ADW254" s="170"/>
      <c r="ADX254" s="170"/>
      <c r="ADY254" s="170"/>
      <c r="ADZ254" s="170"/>
      <c r="AEA254" s="170"/>
      <c r="AEB254" s="170"/>
      <c r="AEC254" s="170"/>
      <c r="AED254" s="170"/>
      <c r="AEE254" s="170"/>
      <c r="AEF254" s="170"/>
      <c r="AEG254" s="170"/>
      <c r="AEH254" s="170"/>
      <c r="AEI254" s="170"/>
      <c r="AEJ254" s="170"/>
      <c r="AEK254" s="170"/>
      <c r="AEL254" s="170"/>
      <c r="AEM254" s="170"/>
      <c r="AEN254" s="170"/>
      <c r="AEO254" s="170"/>
      <c r="AEP254" s="170"/>
      <c r="AEQ254" s="170"/>
      <c r="AER254" s="170"/>
      <c r="AES254" s="170"/>
      <c r="AET254" s="170"/>
      <c r="AEU254" s="170"/>
      <c r="AEV254" s="170"/>
      <c r="AEW254" s="170"/>
      <c r="AEX254" s="170"/>
      <c r="AEY254" s="170"/>
      <c r="AEZ254" s="170"/>
      <c r="AFA254" s="170"/>
      <c r="AFB254" s="170"/>
      <c r="AFC254" s="170"/>
      <c r="AFD254" s="170"/>
      <c r="AFE254" s="170"/>
      <c r="AFF254" s="170"/>
      <c r="AFG254" s="170"/>
      <c r="AFH254" s="170"/>
      <c r="AFI254" s="170"/>
      <c r="AFJ254" s="170"/>
      <c r="AFK254" s="170"/>
      <c r="AFL254" s="170"/>
      <c r="AFM254" s="170"/>
      <c r="AFN254" s="170"/>
      <c r="AFO254" s="170"/>
      <c r="AFP254" s="170"/>
      <c r="AFQ254" s="170"/>
      <c r="AFR254" s="170"/>
      <c r="AFS254" s="170"/>
      <c r="AFT254" s="170"/>
      <c r="AFU254" s="170"/>
      <c r="AFV254" s="170"/>
      <c r="AFW254" s="170"/>
      <c r="AFX254" s="170"/>
      <c r="AFY254" s="170"/>
      <c r="AFZ254" s="170"/>
      <c r="AGA254" s="170"/>
      <c r="AGB254" s="170"/>
      <c r="AGC254" s="170"/>
      <c r="AGD254" s="170"/>
      <c r="AGE254" s="170"/>
      <c r="AGF254" s="170"/>
      <c r="AGG254" s="170"/>
      <c r="AGH254" s="170"/>
      <c r="AGI254" s="170"/>
      <c r="AGJ254" s="170"/>
      <c r="AGK254" s="170"/>
      <c r="AGL254" s="170"/>
      <c r="AGM254" s="170"/>
      <c r="AGN254" s="170"/>
      <c r="AGO254" s="170"/>
      <c r="AGP254" s="170"/>
      <c r="AGQ254" s="170"/>
      <c r="AGR254" s="170"/>
      <c r="AGS254" s="170"/>
      <c r="AGT254" s="170"/>
      <c r="AGU254" s="170"/>
      <c r="AGV254" s="170"/>
      <c r="AGW254" s="170"/>
      <c r="AGX254" s="170"/>
      <c r="AGY254" s="170"/>
      <c r="AGZ254" s="170"/>
      <c r="AHA254" s="170"/>
      <c r="AHB254" s="170"/>
      <c r="AHC254" s="170"/>
      <c r="AHD254" s="170"/>
      <c r="AHE254" s="170"/>
      <c r="AHF254" s="170"/>
      <c r="AHG254" s="170"/>
      <c r="AHH254" s="170"/>
      <c r="AHI254" s="170"/>
      <c r="AHJ254" s="170"/>
      <c r="AHK254" s="170"/>
      <c r="AHL254" s="170"/>
      <c r="AHM254" s="170"/>
      <c r="AHN254" s="170"/>
      <c r="AHO254" s="170"/>
      <c r="AHP254" s="170"/>
      <c r="AHQ254" s="170"/>
      <c r="AHR254" s="170"/>
      <c r="AHS254" s="170"/>
      <c r="AHT254" s="170"/>
      <c r="AHU254" s="170"/>
      <c r="AHV254" s="170"/>
      <c r="AHW254" s="170"/>
      <c r="AHX254" s="170"/>
      <c r="AHY254" s="170"/>
      <c r="AHZ254" s="170"/>
      <c r="AIA254" s="170"/>
      <c r="AIB254" s="170"/>
      <c r="AIC254" s="170"/>
      <c r="AID254" s="170"/>
      <c r="AIE254" s="170"/>
      <c r="AIF254" s="170"/>
      <c r="AIG254" s="170"/>
      <c r="AIH254" s="170"/>
      <c r="AII254" s="170"/>
      <c r="AIJ254" s="170"/>
      <c r="AIK254" s="170"/>
      <c r="AIL254" s="170"/>
      <c r="AIM254" s="170"/>
      <c r="AIN254" s="170"/>
      <c r="AIO254" s="170"/>
      <c r="AIP254" s="170"/>
      <c r="AIQ254" s="170"/>
      <c r="AIR254" s="170"/>
      <c r="AIS254" s="170"/>
      <c r="AIT254" s="170"/>
      <c r="AIU254" s="170"/>
      <c r="AIV254" s="170"/>
      <c r="AIW254" s="170"/>
      <c r="AIX254" s="170"/>
      <c r="AIY254" s="170"/>
      <c r="AIZ254" s="170"/>
      <c r="AJA254" s="170"/>
      <c r="AJB254" s="170"/>
      <c r="AJC254" s="170"/>
      <c r="AJD254" s="170"/>
      <c r="AJE254" s="170"/>
      <c r="AJF254" s="170"/>
      <c r="AJG254" s="170"/>
      <c r="AJH254" s="170"/>
      <c r="AJI254" s="170"/>
      <c r="AJJ254" s="170"/>
      <c r="AJK254" s="170"/>
      <c r="AJL254" s="170"/>
      <c r="AJM254" s="170"/>
      <c r="AJN254" s="170"/>
      <c r="AJO254" s="170"/>
      <c r="AJP254" s="170"/>
      <c r="AJQ254" s="170"/>
      <c r="AJR254" s="170"/>
      <c r="AJS254" s="170"/>
      <c r="AJT254" s="170"/>
      <c r="AJU254" s="170"/>
      <c r="AJV254" s="170"/>
      <c r="AJW254" s="170"/>
      <c r="AJX254" s="170"/>
      <c r="AJY254" s="170"/>
      <c r="AJZ254" s="170"/>
      <c r="AKA254" s="170"/>
      <c r="AKB254" s="170"/>
      <c r="AKC254" s="170"/>
      <c r="AKD254" s="170"/>
      <c r="AKE254" s="170"/>
      <c r="AKF254" s="170"/>
      <c r="AKG254" s="170"/>
      <c r="AKH254" s="170"/>
      <c r="AKI254" s="170"/>
      <c r="AKJ254" s="170"/>
      <c r="AKK254" s="170"/>
      <c r="AKL254" s="170"/>
      <c r="AKM254" s="170"/>
      <c r="AKN254" s="170"/>
      <c r="AKO254" s="170"/>
      <c r="AKP254" s="170"/>
      <c r="AKQ254" s="170"/>
      <c r="AKR254" s="170"/>
      <c r="AKS254" s="170"/>
      <c r="AKT254" s="170"/>
      <c r="AKU254" s="170"/>
      <c r="AKV254" s="170"/>
      <c r="AKW254" s="170"/>
      <c r="AKX254" s="170"/>
      <c r="AKY254" s="170"/>
      <c r="AKZ254" s="170"/>
      <c r="ALA254" s="170"/>
      <c r="ALB254" s="170"/>
      <c r="ALC254" s="170"/>
      <c r="ALD254" s="170"/>
      <c r="ALE254" s="170"/>
      <c r="ALF254" s="170"/>
      <c r="ALG254" s="170"/>
      <c r="ALH254" s="170"/>
      <c r="ALI254" s="170"/>
      <c r="ALJ254" s="170"/>
      <c r="ALK254" s="170"/>
      <c r="ALL254" s="170"/>
      <c r="ALM254" s="170"/>
      <c r="ALN254" s="170"/>
      <c r="ALO254" s="170"/>
      <c r="ALP254" s="170"/>
      <c r="ALQ254" s="170"/>
      <c r="ALR254" s="170"/>
      <c r="ALS254" s="170"/>
      <c r="ALT254" s="170"/>
      <c r="ALU254" s="170"/>
      <c r="ALV254" s="170"/>
      <c r="ALW254" s="170"/>
      <c r="ALX254" s="170"/>
      <c r="ALY254" s="170"/>
      <c r="ALZ254" s="170"/>
      <c r="AMA254" s="170"/>
      <c r="AMB254" s="170"/>
      <c r="AMC254" s="170"/>
      <c r="AMD254" s="170"/>
      <c r="AME254" s="170"/>
      <c r="AMF254" s="170"/>
      <c r="AMG254" s="170"/>
      <c r="AMH254" s="170"/>
      <c r="AMI254" s="170"/>
      <c r="AMJ254" s="170"/>
    </row>
    <row r="255" spans="1:1024" ht="72.75" customHeight="1">
      <c r="A255" s="202"/>
      <c r="B255" s="225"/>
      <c r="C255" s="217" t="s">
        <v>127</v>
      </c>
      <c r="D255" s="68"/>
      <c r="E255" s="204">
        <v>45</v>
      </c>
      <c r="F255" s="204">
        <v>50</v>
      </c>
      <c r="G255" s="204">
        <v>18</v>
      </c>
      <c r="H255" s="205">
        <v>1</v>
      </c>
      <c r="I255" s="247">
        <v>0</v>
      </c>
      <c r="J255" s="251">
        <f>H255*I255</f>
        <v>0</v>
      </c>
      <c r="K255" s="83"/>
      <c r="P255" s="84"/>
    </row>
    <row r="256" spans="1:1024" ht="76.5">
      <c r="A256" s="202"/>
      <c r="B256" s="225"/>
      <c r="C256" s="226" t="s">
        <v>126</v>
      </c>
      <c r="D256" s="68"/>
      <c r="E256" s="204"/>
      <c r="F256" s="204"/>
      <c r="G256" s="204"/>
      <c r="H256" s="205">
        <v>1</v>
      </c>
      <c r="I256" s="247">
        <v>0</v>
      </c>
      <c r="J256" s="251">
        <f>H256*I256</f>
        <v>0</v>
      </c>
      <c r="K256" s="83"/>
      <c r="P256" s="84"/>
    </row>
    <row r="257" spans="1:1024" ht="72" customHeight="1">
      <c r="A257" s="202"/>
      <c r="B257" s="225"/>
      <c r="C257" s="226" t="s">
        <v>128</v>
      </c>
      <c r="D257" s="68"/>
      <c r="E257" s="204">
        <v>57</v>
      </c>
      <c r="F257" s="204">
        <v>40</v>
      </c>
      <c r="G257" s="204">
        <v>45</v>
      </c>
      <c r="H257" s="205">
        <v>1</v>
      </c>
      <c r="I257" s="247">
        <v>0</v>
      </c>
      <c r="J257" s="251">
        <f>H257*I257</f>
        <v>0</v>
      </c>
      <c r="K257" s="83"/>
      <c r="P257" s="84"/>
    </row>
    <row r="258" spans="1:1024" ht="60.75" customHeight="1">
      <c r="A258" s="202"/>
      <c r="B258" s="225"/>
      <c r="C258" s="226" t="s">
        <v>125</v>
      </c>
      <c r="D258" s="68"/>
      <c r="E258" s="204">
        <v>52</v>
      </c>
      <c r="F258" s="204">
        <v>29</v>
      </c>
      <c r="G258" s="204">
        <v>6</v>
      </c>
      <c r="H258" s="205">
        <v>1</v>
      </c>
      <c r="I258" s="247">
        <v>0</v>
      </c>
      <c r="J258" s="251">
        <f>H258*I258</f>
        <v>0</v>
      </c>
      <c r="K258" s="83"/>
      <c r="P258" s="84"/>
    </row>
    <row r="259" spans="1:1024" s="70" customFormat="1" ht="15.75" customHeight="1">
      <c r="A259" s="202"/>
      <c r="B259" s="215"/>
      <c r="C259" s="214"/>
      <c r="D259" s="68"/>
      <c r="E259" s="204"/>
      <c r="F259" s="204"/>
      <c r="G259" s="204"/>
      <c r="H259" s="205"/>
      <c r="I259" s="247"/>
      <c r="J259" s="251"/>
      <c r="K259" s="83"/>
      <c r="L259" s="69"/>
      <c r="P259" s="84"/>
    </row>
    <row r="260" spans="1:1024" s="70" customFormat="1" ht="15.75" customHeight="1">
      <c r="A260" s="202"/>
      <c r="B260" s="215"/>
      <c r="C260" s="214"/>
      <c r="D260" s="68"/>
      <c r="E260" s="204"/>
      <c r="F260" s="204"/>
      <c r="G260" s="204"/>
      <c r="H260" s="205"/>
      <c r="I260" s="247"/>
      <c r="J260" s="251"/>
      <c r="K260" s="83"/>
      <c r="L260" s="69"/>
      <c r="P260" s="84"/>
    </row>
    <row r="261" spans="1:1024" s="82" customFormat="1" ht="15.75">
      <c r="A261" s="129" t="s">
        <v>6</v>
      </c>
      <c r="B261" s="210"/>
      <c r="C261" s="211" t="s">
        <v>223</v>
      </c>
      <c r="D261" s="78"/>
      <c r="E261" s="212"/>
      <c r="F261" s="212"/>
      <c r="G261" s="212"/>
      <c r="H261" s="130"/>
      <c r="I261" s="246"/>
      <c r="J261" s="129"/>
      <c r="K261" s="79"/>
      <c r="L261" s="79"/>
      <c r="M261" s="80"/>
      <c r="N261" s="80"/>
      <c r="O261" s="80"/>
      <c r="P261" s="81"/>
      <c r="Q261" s="80"/>
      <c r="R261" s="80"/>
      <c r="S261" s="80"/>
      <c r="T261" s="80"/>
      <c r="U261" s="80"/>
      <c r="V261" s="80"/>
      <c r="W261" s="80"/>
      <c r="X261" s="80"/>
      <c r="Y261" s="80"/>
      <c r="Z261" s="80"/>
      <c r="AA261" s="80"/>
      <c r="AB261" s="80"/>
      <c r="AC261" s="80"/>
      <c r="AD261" s="80"/>
      <c r="AE261" s="80"/>
      <c r="AF261" s="80"/>
      <c r="AG261" s="80"/>
      <c r="AH261" s="80"/>
      <c r="AI261" s="80"/>
      <c r="AJ261" s="80"/>
      <c r="AK261" s="80"/>
      <c r="AL261" s="80"/>
      <c r="AM261" s="80"/>
      <c r="AN261" s="80"/>
      <c r="AO261" s="80"/>
      <c r="AP261" s="80"/>
      <c r="AQ261" s="80"/>
      <c r="AR261" s="80"/>
      <c r="AS261" s="80"/>
      <c r="AT261" s="80"/>
      <c r="AU261" s="80"/>
      <c r="AV261" s="80"/>
      <c r="AW261" s="80"/>
      <c r="AX261" s="80"/>
      <c r="AY261" s="80"/>
      <c r="AZ261" s="80"/>
      <c r="BA261" s="80"/>
      <c r="BB261" s="80"/>
      <c r="BC261" s="80"/>
      <c r="BD261" s="80"/>
      <c r="BE261" s="80"/>
      <c r="BF261" s="80"/>
      <c r="BG261" s="80"/>
      <c r="BH261" s="80"/>
      <c r="BI261" s="80"/>
      <c r="BJ261" s="80"/>
      <c r="BK261" s="80"/>
      <c r="BL261" s="80"/>
      <c r="BM261" s="80"/>
      <c r="BN261" s="80"/>
      <c r="BO261" s="80"/>
      <c r="BP261" s="80"/>
      <c r="BQ261" s="80"/>
      <c r="BR261" s="80"/>
      <c r="BS261" s="80"/>
      <c r="BT261" s="80"/>
      <c r="BU261" s="80"/>
      <c r="BV261" s="80"/>
      <c r="BW261" s="80"/>
      <c r="BX261" s="80"/>
      <c r="BY261" s="80"/>
      <c r="BZ261" s="80"/>
      <c r="CA261" s="80"/>
      <c r="CB261" s="80"/>
      <c r="CC261" s="80"/>
      <c r="CD261" s="80"/>
      <c r="CE261" s="80"/>
      <c r="CF261" s="80"/>
      <c r="CG261" s="80"/>
      <c r="CH261" s="80"/>
      <c r="CI261" s="80"/>
      <c r="CJ261" s="80"/>
      <c r="CK261" s="80"/>
      <c r="CL261" s="80"/>
      <c r="CM261" s="80"/>
      <c r="CN261" s="80"/>
      <c r="CO261" s="80"/>
      <c r="CP261" s="80"/>
      <c r="CQ261" s="80"/>
      <c r="CR261" s="80"/>
      <c r="CS261" s="80"/>
      <c r="CT261" s="80"/>
      <c r="CU261" s="80"/>
      <c r="CV261" s="80"/>
      <c r="CW261" s="80"/>
      <c r="CX261" s="80"/>
      <c r="CY261" s="80"/>
      <c r="CZ261" s="80"/>
      <c r="DA261" s="80"/>
      <c r="DB261" s="80"/>
      <c r="DC261" s="80"/>
      <c r="DD261" s="80"/>
      <c r="DE261" s="80"/>
      <c r="DF261" s="80"/>
      <c r="DG261" s="80"/>
      <c r="DH261" s="80"/>
      <c r="DI261" s="80"/>
      <c r="DJ261" s="80"/>
      <c r="DK261" s="80"/>
      <c r="DL261" s="80"/>
      <c r="DM261" s="80"/>
      <c r="DN261" s="80"/>
      <c r="DO261" s="80"/>
      <c r="DP261" s="80"/>
      <c r="DQ261" s="80"/>
      <c r="DR261" s="80"/>
      <c r="DS261" s="80"/>
      <c r="DT261" s="80"/>
      <c r="DU261" s="80"/>
      <c r="DV261" s="80"/>
      <c r="DW261" s="80"/>
      <c r="DX261" s="80"/>
      <c r="DY261" s="80"/>
      <c r="DZ261" s="80"/>
      <c r="EA261" s="80"/>
      <c r="EB261" s="80"/>
      <c r="EC261" s="80"/>
      <c r="ED261" s="80"/>
      <c r="EE261" s="80"/>
      <c r="EF261" s="80"/>
      <c r="EG261" s="80"/>
      <c r="EH261" s="80"/>
      <c r="EI261" s="80"/>
      <c r="EJ261" s="80"/>
      <c r="EK261" s="80"/>
      <c r="EL261" s="80"/>
      <c r="EM261" s="80"/>
      <c r="EN261" s="80"/>
      <c r="EO261" s="80"/>
      <c r="EP261" s="80"/>
      <c r="EQ261" s="80"/>
      <c r="ER261" s="80"/>
      <c r="ES261" s="80"/>
      <c r="ET261" s="80"/>
      <c r="EU261" s="80"/>
      <c r="EV261" s="80"/>
      <c r="EW261" s="80"/>
      <c r="EX261" s="80"/>
      <c r="EY261" s="80"/>
      <c r="EZ261" s="80"/>
      <c r="FA261" s="80"/>
      <c r="FB261" s="80"/>
      <c r="FC261" s="80"/>
      <c r="FD261" s="80"/>
      <c r="FE261" s="80"/>
      <c r="FF261" s="80"/>
      <c r="FG261" s="80"/>
      <c r="FH261" s="80"/>
      <c r="FI261" s="80"/>
      <c r="FJ261" s="80"/>
      <c r="FK261" s="80"/>
      <c r="FL261" s="80"/>
      <c r="FM261" s="80"/>
      <c r="FN261" s="80"/>
      <c r="FO261" s="80"/>
      <c r="FP261" s="80"/>
      <c r="FQ261" s="80"/>
      <c r="FR261" s="80"/>
      <c r="FS261" s="80"/>
      <c r="FT261" s="80"/>
      <c r="FU261" s="80"/>
      <c r="FV261" s="80"/>
      <c r="FW261" s="80"/>
      <c r="FX261" s="80"/>
      <c r="FY261" s="80"/>
      <c r="FZ261" s="80"/>
      <c r="GA261" s="80"/>
      <c r="GB261" s="80"/>
      <c r="GC261" s="80"/>
      <c r="GD261" s="80"/>
      <c r="GE261" s="80"/>
      <c r="GF261" s="80"/>
      <c r="GG261" s="80"/>
      <c r="GH261" s="80"/>
      <c r="GI261" s="80"/>
      <c r="GJ261" s="80"/>
      <c r="GK261" s="80"/>
      <c r="GL261" s="80"/>
      <c r="GM261" s="80"/>
      <c r="GN261" s="80"/>
      <c r="GO261" s="80"/>
      <c r="GP261" s="80"/>
      <c r="GQ261" s="80"/>
      <c r="GR261" s="80"/>
      <c r="GS261" s="80"/>
      <c r="GT261" s="80"/>
      <c r="GU261" s="80"/>
      <c r="GV261" s="80"/>
      <c r="GW261" s="80"/>
      <c r="GX261" s="80"/>
      <c r="GY261" s="80"/>
      <c r="GZ261" s="80"/>
      <c r="HA261" s="80"/>
      <c r="HB261" s="80"/>
      <c r="HC261" s="80"/>
      <c r="HD261" s="80"/>
      <c r="HE261" s="80"/>
      <c r="HF261" s="80"/>
      <c r="HG261" s="80"/>
      <c r="HH261" s="80"/>
      <c r="HI261" s="80"/>
      <c r="HJ261" s="80"/>
      <c r="HK261" s="80"/>
      <c r="HL261" s="80"/>
      <c r="HM261" s="80"/>
      <c r="HN261" s="80"/>
      <c r="HO261" s="80"/>
      <c r="HP261" s="80"/>
      <c r="HQ261" s="80"/>
      <c r="HR261" s="80"/>
      <c r="HS261" s="80"/>
      <c r="HT261" s="80"/>
      <c r="HU261" s="80"/>
      <c r="HV261" s="80"/>
      <c r="HW261" s="80"/>
      <c r="HX261" s="80"/>
      <c r="HY261" s="80"/>
      <c r="HZ261" s="80"/>
      <c r="IA261" s="80"/>
      <c r="IB261" s="80"/>
      <c r="IC261" s="80"/>
      <c r="ID261" s="80"/>
      <c r="IE261" s="80"/>
      <c r="IF261" s="80"/>
      <c r="IG261" s="80"/>
      <c r="IH261" s="80"/>
      <c r="II261" s="80"/>
      <c r="IJ261" s="80"/>
      <c r="IK261" s="80"/>
      <c r="IL261" s="80"/>
      <c r="IM261" s="80"/>
      <c r="IN261" s="80"/>
      <c r="IO261" s="80"/>
      <c r="IP261" s="80"/>
      <c r="IQ261" s="80"/>
      <c r="IR261" s="80"/>
      <c r="IS261" s="80"/>
      <c r="IT261" s="80"/>
      <c r="IU261" s="80"/>
      <c r="IV261" s="80"/>
      <c r="IW261" s="80"/>
      <c r="IX261" s="80"/>
      <c r="IY261" s="80"/>
      <c r="IZ261" s="80"/>
      <c r="JA261" s="80"/>
      <c r="JB261" s="80"/>
      <c r="JC261" s="80"/>
      <c r="JD261" s="80"/>
      <c r="JE261" s="80"/>
      <c r="JF261" s="80"/>
      <c r="JG261" s="80"/>
      <c r="JH261" s="80"/>
      <c r="JI261" s="80"/>
      <c r="JJ261" s="80"/>
      <c r="JK261" s="80"/>
      <c r="JL261" s="80"/>
      <c r="JM261" s="80"/>
      <c r="JN261" s="80"/>
      <c r="JO261" s="80"/>
      <c r="JP261" s="80"/>
      <c r="JQ261" s="80"/>
      <c r="JR261" s="80"/>
      <c r="JS261" s="80"/>
      <c r="JT261" s="80"/>
      <c r="JU261" s="80"/>
      <c r="JV261" s="80"/>
      <c r="JW261" s="80"/>
      <c r="JX261" s="80"/>
      <c r="JY261" s="80"/>
      <c r="JZ261" s="80"/>
      <c r="KA261" s="80"/>
      <c r="KB261" s="80"/>
      <c r="KC261" s="80"/>
      <c r="KD261" s="80"/>
      <c r="KE261" s="80"/>
      <c r="KF261" s="80"/>
      <c r="KG261" s="80"/>
      <c r="KH261" s="80"/>
      <c r="KI261" s="80"/>
      <c r="KJ261" s="80"/>
      <c r="KK261" s="80"/>
      <c r="KL261" s="80"/>
      <c r="KM261" s="80"/>
      <c r="KN261" s="80"/>
      <c r="KO261" s="80"/>
      <c r="KP261" s="80"/>
      <c r="KQ261" s="80"/>
      <c r="KR261" s="80"/>
      <c r="KS261" s="80"/>
      <c r="KT261" s="80"/>
      <c r="KU261" s="80"/>
      <c r="KV261" s="80"/>
      <c r="KW261" s="80"/>
      <c r="KX261" s="80"/>
      <c r="KY261" s="80"/>
      <c r="KZ261" s="80"/>
      <c r="LA261" s="80"/>
      <c r="LB261" s="80"/>
      <c r="LC261" s="80"/>
      <c r="LD261" s="80"/>
      <c r="LE261" s="80"/>
      <c r="LF261" s="80"/>
      <c r="LG261" s="80"/>
      <c r="LH261" s="80"/>
      <c r="LI261" s="80"/>
      <c r="LJ261" s="80"/>
      <c r="LK261" s="80"/>
      <c r="LL261" s="80"/>
      <c r="LM261" s="80"/>
      <c r="LN261" s="80"/>
      <c r="LO261" s="80"/>
      <c r="LP261" s="80"/>
      <c r="LQ261" s="80"/>
      <c r="LR261" s="80"/>
      <c r="LS261" s="80"/>
      <c r="LT261" s="80"/>
      <c r="LU261" s="80"/>
      <c r="LV261" s="80"/>
      <c r="LW261" s="80"/>
      <c r="LX261" s="80"/>
      <c r="LY261" s="80"/>
      <c r="LZ261" s="80"/>
      <c r="MA261" s="80"/>
      <c r="MB261" s="80"/>
      <c r="MC261" s="80"/>
      <c r="MD261" s="80"/>
      <c r="ME261" s="80"/>
      <c r="MF261" s="80"/>
      <c r="MG261" s="80"/>
      <c r="MH261" s="80"/>
      <c r="MI261" s="80"/>
      <c r="MJ261" s="80"/>
      <c r="MK261" s="80"/>
      <c r="ML261" s="80"/>
      <c r="MM261" s="80"/>
      <c r="MN261" s="80"/>
      <c r="MO261" s="80"/>
      <c r="MP261" s="80"/>
      <c r="MQ261" s="80"/>
      <c r="MR261" s="80"/>
      <c r="MS261" s="80"/>
      <c r="MT261" s="80"/>
      <c r="MU261" s="80"/>
      <c r="MV261" s="80"/>
      <c r="MW261" s="80"/>
      <c r="MX261" s="80"/>
      <c r="MY261" s="80"/>
      <c r="MZ261" s="80"/>
      <c r="NA261" s="80"/>
      <c r="NB261" s="80"/>
      <c r="NC261" s="80"/>
      <c r="ND261" s="80"/>
      <c r="NE261" s="80"/>
      <c r="NF261" s="80"/>
      <c r="NG261" s="80"/>
      <c r="NH261" s="80"/>
      <c r="NI261" s="80"/>
      <c r="NJ261" s="80"/>
      <c r="NK261" s="80"/>
      <c r="NL261" s="80"/>
      <c r="NM261" s="80"/>
      <c r="NN261" s="80"/>
      <c r="NO261" s="80"/>
      <c r="NP261" s="80"/>
      <c r="NQ261" s="80"/>
      <c r="NR261" s="80"/>
      <c r="NS261" s="80"/>
      <c r="NT261" s="80"/>
      <c r="NU261" s="80"/>
      <c r="NV261" s="80"/>
      <c r="NW261" s="80"/>
      <c r="NX261" s="80"/>
      <c r="NY261" s="80"/>
      <c r="NZ261" s="80"/>
      <c r="OA261" s="80"/>
      <c r="OB261" s="80"/>
      <c r="OC261" s="80"/>
      <c r="OD261" s="80"/>
      <c r="OE261" s="80"/>
      <c r="OF261" s="80"/>
      <c r="OG261" s="80"/>
      <c r="OH261" s="80"/>
      <c r="OI261" s="80"/>
      <c r="OJ261" s="80"/>
      <c r="OK261" s="80"/>
      <c r="OL261" s="80"/>
      <c r="OM261" s="80"/>
      <c r="ON261" s="80"/>
      <c r="OO261" s="80"/>
      <c r="OP261" s="80"/>
      <c r="OQ261" s="80"/>
      <c r="OR261" s="80"/>
      <c r="OS261" s="80"/>
      <c r="OT261" s="80"/>
      <c r="OU261" s="80"/>
      <c r="OV261" s="80"/>
      <c r="OW261" s="80"/>
      <c r="OX261" s="80"/>
      <c r="OY261" s="80"/>
      <c r="OZ261" s="80"/>
      <c r="PA261" s="80"/>
      <c r="PB261" s="80"/>
      <c r="PC261" s="80"/>
      <c r="PD261" s="80"/>
      <c r="PE261" s="80"/>
      <c r="PF261" s="80"/>
      <c r="PG261" s="80"/>
      <c r="PH261" s="80"/>
      <c r="PI261" s="80"/>
      <c r="PJ261" s="80"/>
      <c r="PK261" s="80"/>
      <c r="PL261" s="80"/>
      <c r="PM261" s="80"/>
      <c r="PN261" s="80"/>
      <c r="PO261" s="80"/>
      <c r="PP261" s="80"/>
      <c r="PQ261" s="80"/>
      <c r="PR261" s="80"/>
      <c r="PS261" s="80"/>
      <c r="PT261" s="80"/>
      <c r="PU261" s="80"/>
      <c r="PV261" s="80"/>
      <c r="PW261" s="80"/>
      <c r="PX261" s="80"/>
      <c r="PY261" s="80"/>
      <c r="PZ261" s="80"/>
      <c r="QA261" s="80"/>
      <c r="QB261" s="80"/>
      <c r="QC261" s="80"/>
      <c r="QD261" s="80"/>
      <c r="QE261" s="80"/>
      <c r="QF261" s="80"/>
      <c r="QG261" s="80"/>
      <c r="QH261" s="80"/>
      <c r="QI261" s="80"/>
      <c r="QJ261" s="80"/>
      <c r="QK261" s="80"/>
      <c r="QL261" s="80"/>
      <c r="QM261" s="80"/>
      <c r="QN261" s="80"/>
      <c r="QO261" s="80"/>
      <c r="QP261" s="80"/>
      <c r="QQ261" s="80"/>
      <c r="QR261" s="80"/>
      <c r="QS261" s="80"/>
      <c r="QT261" s="80"/>
      <c r="QU261" s="80"/>
      <c r="QV261" s="80"/>
      <c r="QW261" s="80"/>
      <c r="QX261" s="80"/>
      <c r="QY261" s="80"/>
      <c r="QZ261" s="80"/>
      <c r="RA261" s="80"/>
      <c r="RB261" s="80"/>
      <c r="RC261" s="80"/>
      <c r="RD261" s="80"/>
      <c r="RE261" s="80"/>
      <c r="RF261" s="80"/>
      <c r="RG261" s="80"/>
      <c r="RH261" s="80"/>
      <c r="RI261" s="80"/>
      <c r="RJ261" s="80"/>
      <c r="RK261" s="80"/>
      <c r="RL261" s="80"/>
      <c r="RM261" s="80"/>
      <c r="RN261" s="80"/>
      <c r="RO261" s="80"/>
      <c r="RP261" s="80"/>
      <c r="RQ261" s="80"/>
      <c r="RR261" s="80"/>
      <c r="RS261" s="80"/>
      <c r="RT261" s="80"/>
      <c r="RU261" s="80"/>
      <c r="RV261" s="80"/>
      <c r="RW261" s="80"/>
      <c r="RX261" s="80"/>
      <c r="RY261" s="80"/>
      <c r="RZ261" s="80"/>
      <c r="SA261" s="80"/>
      <c r="SB261" s="80"/>
      <c r="SC261" s="80"/>
      <c r="SD261" s="80"/>
      <c r="SE261" s="80"/>
      <c r="SF261" s="80"/>
      <c r="SG261" s="80"/>
      <c r="SH261" s="80"/>
      <c r="SI261" s="80"/>
      <c r="SJ261" s="80"/>
      <c r="SK261" s="80"/>
      <c r="SL261" s="80"/>
      <c r="SM261" s="80"/>
      <c r="SN261" s="80"/>
      <c r="SO261" s="80"/>
      <c r="SP261" s="80"/>
      <c r="SQ261" s="80"/>
      <c r="SR261" s="80"/>
      <c r="SS261" s="80"/>
      <c r="ST261" s="80"/>
      <c r="SU261" s="80"/>
      <c r="SV261" s="80"/>
      <c r="SW261" s="80"/>
      <c r="SX261" s="80"/>
      <c r="SY261" s="80"/>
      <c r="SZ261" s="80"/>
      <c r="TA261" s="80"/>
      <c r="TB261" s="80"/>
      <c r="TC261" s="80"/>
      <c r="TD261" s="80"/>
      <c r="TE261" s="80"/>
      <c r="TF261" s="80"/>
      <c r="TG261" s="80"/>
      <c r="TH261" s="80"/>
      <c r="TI261" s="80"/>
      <c r="TJ261" s="80"/>
      <c r="TK261" s="80"/>
      <c r="TL261" s="80"/>
      <c r="TM261" s="80"/>
      <c r="TN261" s="80"/>
      <c r="TO261" s="80"/>
      <c r="TP261" s="80"/>
      <c r="TQ261" s="80"/>
      <c r="TR261" s="80"/>
      <c r="TS261" s="80"/>
      <c r="TT261" s="80"/>
      <c r="TU261" s="80"/>
      <c r="TV261" s="80"/>
      <c r="TW261" s="80"/>
      <c r="TX261" s="80"/>
      <c r="TY261" s="80"/>
      <c r="TZ261" s="80"/>
      <c r="UA261" s="80"/>
      <c r="UB261" s="80"/>
      <c r="UC261" s="80"/>
      <c r="UD261" s="80"/>
      <c r="UE261" s="80"/>
      <c r="UF261" s="80"/>
      <c r="UG261" s="80"/>
      <c r="UH261" s="80"/>
      <c r="UI261" s="80"/>
      <c r="UJ261" s="80"/>
      <c r="UK261" s="80"/>
      <c r="UL261" s="80"/>
      <c r="UM261" s="80"/>
      <c r="UN261" s="80"/>
      <c r="UO261" s="80"/>
      <c r="UP261" s="80"/>
      <c r="UQ261" s="80"/>
      <c r="UR261" s="80"/>
      <c r="US261" s="80"/>
      <c r="UT261" s="80"/>
      <c r="UU261" s="80"/>
      <c r="UV261" s="80"/>
      <c r="UW261" s="80"/>
      <c r="UX261" s="80"/>
      <c r="UY261" s="80"/>
      <c r="UZ261" s="80"/>
      <c r="VA261" s="80"/>
      <c r="VB261" s="80"/>
      <c r="VC261" s="80"/>
      <c r="VD261" s="80"/>
      <c r="VE261" s="80"/>
      <c r="VF261" s="80"/>
      <c r="VG261" s="80"/>
      <c r="VH261" s="80"/>
      <c r="VI261" s="80"/>
      <c r="VJ261" s="80"/>
      <c r="VK261" s="80"/>
      <c r="VL261" s="80"/>
      <c r="VM261" s="80"/>
      <c r="VN261" s="80"/>
      <c r="VO261" s="80"/>
      <c r="VP261" s="80"/>
      <c r="VQ261" s="80"/>
      <c r="VR261" s="80"/>
      <c r="VS261" s="80"/>
      <c r="VT261" s="80"/>
      <c r="VU261" s="80"/>
      <c r="VV261" s="80"/>
      <c r="VW261" s="80"/>
      <c r="VX261" s="80"/>
      <c r="VY261" s="80"/>
      <c r="VZ261" s="80"/>
      <c r="WA261" s="80"/>
      <c r="WB261" s="80"/>
      <c r="WC261" s="80"/>
      <c r="WD261" s="80"/>
      <c r="WE261" s="80"/>
      <c r="WF261" s="80"/>
      <c r="WG261" s="80"/>
      <c r="WH261" s="80"/>
      <c r="WI261" s="80"/>
      <c r="WJ261" s="80"/>
      <c r="WK261" s="80"/>
      <c r="WL261" s="80"/>
      <c r="WM261" s="80"/>
      <c r="WN261" s="80"/>
      <c r="WO261" s="80"/>
      <c r="WP261" s="80"/>
      <c r="WQ261" s="80"/>
      <c r="WR261" s="80"/>
      <c r="WS261" s="80"/>
      <c r="WT261" s="80"/>
      <c r="WU261" s="80"/>
      <c r="WV261" s="80"/>
      <c r="WW261" s="80"/>
      <c r="WX261" s="80"/>
      <c r="WY261" s="80"/>
      <c r="WZ261" s="80"/>
      <c r="XA261" s="80"/>
      <c r="XB261" s="80"/>
      <c r="XC261" s="80"/>
      <c r="XD261" s="80"/>
      <c r="XE261" s="80"/>
      <c r="XF261" s="80"/>
      <c r="XG261" s="80"/>
      <c r="XH261" s="80"/>
      <c r="XI261" s="80"/>
      <c r="XJ261" s="80"/>
      <c r="XK261" s="80"/>
      <c r="XL261" s="80"/>
      <c r="XM261" s="80"/>
      <c r="XN261" s="80"/>
      <c r="XO261" s="80"/>
      <c r="XP261" s="80"/>
      <c r="XQ261" s="80"/>
      <c r="XR261" s="80"/>
      <c r="XS261" s="80"/>
      <c r="XT261" s="80"/>
      <c r="XU261" s="80"/>
      <c r="XV261" s="80"/>
      <c r="XW261" s="80"/>
      <c r="XX261" s="80"/>
      <c r="XY261" s="80"/>
      <c r="XZ261" s="80"/>
      <c r="YA261" s="80"/>
      <c r="YB261" s="80"/>
      <c r="YC261" s="80"/>
      <c r="YD261" s="80"/>
      <c r="YE261" s="80"/>
      <c r="YF261" s="80"/>
      <c r="YG261" s="80"/>
      <c r="YH261" s="80"/>
      <c r="YI261" s="80"/>
      <c r="YJ261" s="80"/>
      <c r="YK261" s="80"/>
      <c r="YL261" s="80"/>
      <c r="YM261" s="80"/>
      <c r="YN261" s="80"/>
      <c r="YO261" s="80"/>
      <c r="YP261" s="80"/>
      <c r="YQ261" s="80"/>
      <c r="YR261" s="80"/>
      <c r="YS261" s="80"/>
      <c r="YT261" s="80"/>
      <c r="YU261" s="80"/>
      <c r="YV261" s="80"/>
      <c r="YW261" s="80"/>
      <c r="YX261" s="80"/>
      <c r="YY261" s="80"/>
      <c r="YZ261" s="80"/>
      <c r="ZA261" s="80"/>
      <c r="ZB261" s="80"/>
      <c r="ZC261" s="80"/>
      <c r="ZD261" s="80"/>
      <c r="ZE261" s="80"/>
      <c r="ZF261" s="80"/>
      <c r="ZG261" s="80"/>
      <c r="ZH261" s="80"/>
      <c r="ZI261" s="80"/>
      <c r="ZJ261" s="80"/>
      <c r="ZK261" s="80"/>
      <c r="ZL261" s="80"/>
      <c r="ZM261" s="80"/>
      <c r="ZN261" s="80"/>
      <c r="ZO261" s="80"/>
      <c r="ZP261" s="80"/>
      <c r="ZQ261" s="80"/>
      <c r="ZR261" s="80"/>
      <c r="ZS261" s="80"/>
      <c r="ZT261" s="80"/>
      <c r="ZU261" s="80"/>
      <c r="ZV261" s="80"/>
      <c r="ZW261" s="80"/>
      <c r="ZX261" s="80"/>
      <c r="ZY261" s="80"/>
      <c r="ZZ261" s="80"/>
      <c r="AAA261" s="80"/>
      <c r="AAB261" s="80"/>
      <c r="AAC261" s="80"/>
      <c r="AAD261" s="80"/>
      <c r="AAE261" s="80"/>
      <c r="AAF261" s="80"/>
      <c r="AAG261" s="80"/>
      <c r="AAH261" s="80"/>
      <c r="AAI261" s="80"/>
      <c r="AAJ261" s="80"/>
      <c r="AAK261" s="80"/>
      <c r="AAL261" s="80"/>
      <c r="AAM261" s="80"/>
      <c r="AAN261" s="80"/>
      <c r="AAO261" s="80"/>
      <c r="AAP261" s="80"/>
      <c r="AAQ261" s="80"/>
      <c r="AAR261" s="80"/>
      <c r="AAS261" s="80"/>
      <c r="AAT261" s="80"/>
      <c r="AAU261" s="80"/>
      <c r="AAV261" s="80"/>
      <c r="AAW261" s="80"/>
      <c r="AAX261" s="80"/>
      <c r="AAY261" s="80"/>
      <c r="AAZ261" s="80"/>
      <c r="ABA261" s="80"/>
      <c r="ABB261" s="80"/>
      <c r="ABC261" s="80"/>
      <c r="ABD261" s="80"/>
      <c r="ABE261" s="80"/>
      <c r="ABF261" s="80"/>
      <c r="ABG261" s="80"/>
      <c r="ABH261" s="80"/>
      <c r="ABI261" s="80"/>
      <c r="ABJ261" s="80"/>
      <c r="ABK261" s="80"/>
      <c r="ABL261" s="80"/>
      <c r="ABM261" s="80"/>
      <c r="ABN261" s="80"/>
      <c r="ABO261" s="80"/>
      <c r="ABP261" s="80"/>
      <c r="ABQ261" s="80"/>
      <c r="ABR261" s="80"/>
      <c r="ABS261" s="80"/>
      <c r="ABT261" s="80"/>
      <c r="ABU261" s="80"/>
      <c r="ABV261" s="80"/>
      <c r="ABW261" s="80"/>
      <c r="ABX261" s="80"/>
      <c r="ABY261" s="80"/>
      <c r="ABZ261" s="80"/>
      <c r="ACA261" s="80"/>
      <c r="ACB261" s="80"/>
      <c r="ACC261" s="80"/>
      <c r="ACD261" s="80"/>
      <c r="ACE261" s="80"/>
      <c r="ACF261" s="80"/>
      <c r="ACG261" s="80"/>
      <c r="ACH261" s="80"/>
      <c r="ACI261" s="80"/>
      <c r="ACJ261" s="80"/>
      <c r="ACK261" s="80"/>
      <c r="ACL261" s="80"/>
      <c r="ACM261" s="80"/>
      <c r="ACN261" s="80"/>
      <c r="ACO261" s="80"/>
      <c r="ACP261" s="80"/>
      <c r="ACQ261" s="80"/>
      <c r="ACR261" s="80"/>
      <c r="ACS261" s="80"/>
      <c r="ACT261" s="80"/>
      <c r="ACU261" s="80"/>
      <c r="ACV261" s="80"/>
      <c r="ACW261" s="80"/>
      <c r="ACX261" s="80"/>
      <c r="ACY261" s="80"/>
      <c r="ACZ261" s="80"/>
      <c r="ADA261" s="80"/>
      <c r="ADB261" s="80"/>
      <c r="ADC261" s="80"/>
      <c r="ADD261" s="80"/>
      <c r="ADE261" s="80"/>
      <c r="ADF261" s="80"/>
      <c r="ADG261" s="80"/>
      <c r="ADH261" s="80"/>
      <c r="ADI261" s="80"/>
      <c r="ADJ261" s="80"/>
      <c r="ADK261" s="80"/>
      <c r="ADL261" s="80"/>
      <c r="ADM261" s="80"/>
      <c r="ADN261" s="80"/>
      <c r="ADO261" s="80"/>
      <c r="ADP261" s="80"/>
      <c r="ADQ261" s="80"/>
      <c r="ADR261" s="80"/>
      <c r="ADS261" s="80"/>
      <c r="ADT261" s="80"/>
      <c r="ADU261" s="80"/>
      <c r="ADV261" s="80"/>
      <c r="ADW261" s="80"/>
      <c r="ADX261" s="80"/>
      <c r="ADY261" s="80"/>
      <c r="ADZ261" s="80"/>
      <c r="AEA261" s="80"/>
      <c r="AEB261" s="80"/>
      <c r="AEC261" s="80"/>
      <c r="AED261" s="80"/>
      <c r="AEE261" s="80"/>
      <c r="AEF261" s="80"/>
      <c r="AEG261" s="80"/>
      <c r="AEH261" s="80"/>
      <c r="AEI261" s="80"/>
      <c r="AEJ261" s="80"/>
      <c r="AEK261" s="80"/>
      <c r="AEL261" s="80"/>
      <c r="AEM261" s="80"/>
      <c r="AEN261" s="80"/>
      <c r="AEO261" s="80"/>
      <c r="AEP261" s="80"/>
      <c r="AEQ261" s="80"/>
      <c r="AER261" s="80"/>
      <c r="AES261" s="80"/>
      <c r="AET261" s="80"/>
      <c r="AEU261" s="80"/>
      <c r="AEV261" s="80"/>
      <c r="AEW261" s="80"/>
      <c r="AEX261" s="80"/>
      <c r="AEY261" s="80"/>
      <c r="AEZ261" s="80"/>
      <c r="AFA261" s="80"/>
      <c r="AFB261" s="80"/>
      <c r="AFC261" s="80"/>
      <c r="AFD261" s="80"/>
      <c r="AFE261" s="80"/>
      <c r="AFF261" s="80"/>
      <c r="AFG261" s="80"/>
      <c r="AFH261" s="80"/>
      <c r="AFI261" s="80"/>
      <c r="AFJ261" s="80"/>
      <c r="AFK261" s="80"/>
      <c r="AFL261" s="80"/>
      <c r="AFM261" s="80"/>
      <c r="AFN261" s="80"/>
      <c r="AFO261" s="80"/>
      <c r="AFP261" s="80"/>
      <c r="AFQ261" s="80"/>
      <c r="AFR261" s="80"/>
      <c r="AFS261" s="80"/>
      <c r="AFT261" s="80"/>
      <c r="AFU261" s="80"/>
      <c r="AFV261" s="80"/>
      <c r="AFW261" s="80"/>
      <c r="AFX261" s="80"/>
      <c r="AFY261" s="80"/>
      <c r="AFZ261" s="80"/>
      <c r="AGA261" s="80"/>
      <c r="AGB261" s="80"/>
      <c r="AGC261" s="80"/>
      <c r="AGD261" s="80"/>
      <c r="AGE261" s="80"/>
      <c r="AGF261" s="80"/>
      <c r="AGG261" s="80"/>
      <c r="AGH261" s="80"/>
      <c r="AGI261" s="80"/>
      <c r="AGJ261" s="80"/>
      <c r="AGK261" s="80"/>
      <c r="AGL261" s="80"/>
      <c r="AGM261" s="80"/>
      <c r="AGN261" s="80"/>
      <c r="AGO261" s="80"/>
      <c r="AGP261" s="80"/>
      <c r="AGQ261" s="80"/>
      <c r="AGR261" s="80"/>
      <c r="AGS261" s="80"/>
      <c r="AGT261" s="80"/>
      <c r="AGU261" s="80"/>
      <c r="AGV261" s="80"/>
      <c r="AGW261" s="80"/>
      <c r="AGX261" s="80"/>
      <c r="AGY261" s="80"/>
      <c r="AGZ261" s="80"/>
      <c r="AHA261" s="80"/>
      <c r="AHB261" s="80"/>
      <c r="AHC261" s="80"/>
      <c r="AHD261" s="80"/>
      <c r="AHE261" s="80"/>
      <c r="AHF261" s="80"/>
      <c r="AHG261" s="80"/>
      <c r="AHH261" s="80"/>
      <c r="AHI261" s="80"/>
      <c r="AHJ261" s="80"/>
      <c r="AHK261" s="80"/>
      <c r="AHL261" s="80"/>
      <c r="AHM261" s="80"/>
      <c r="AHN261" s="80"/>
      <c r="AHO261" s="80"/>
      <c r="AHP261" s="80"/>
      <c r="AHQ261" s="80"/>
      <c r="AHR261" s="80"/>
      <c r="AHS261" s="80"/>
      <c r="AHT261" s="80"/>
      <c r="AHU261" s="80"/>
      <c r="AHV261" s="80"/>
      <c r="AHW261" s="80"/>
      <c r="AHX261" s="80"/>
      <c r="AHY261" s="80"/>
      <c r="AHZ261" s="80"/>
      <c r="AIA261" s="80"/>
      <c r="AIB261" s="80"/>
      <c r="AIC261" s="80"/>
      <c r="AID261" s="80"/>
      <c r="AIE261" s="80"/>
      <c r="AIF261" s="80"/>
      <c r="AIG261" s="80"/>
      <c r="AIH261" s="80"/>
      <c r="AII261" s="80"/>
      <c r="AIJ261" s="80"/>
      <c r="AIK261" s="80"/>
      <c r="AIL261" s="80"/>
      <c r="AIM261" s="80"/>
      <c r="AIN261" s="80"/>
      <c r="AIO261" s="80"/>
      <c r="AIP261" s="80"/>
      <c r="AIQ261" s="80"/>
      <c r="AIR261" s="80"/>
      <c r="AIS261" s="80"/>
      <c r="AIT261" s="80"/>
      <c r="AIU261" s="80"/>
      <c r="AIV261" s="80"/>
      <c r="AIW261" s="80"/>
      <c r="AIX261" s="80"/>
      <c r="AIY261" s="80"/>
      <c r="AIZ261" s="80"/>
      <c r="AJA261" s="80"/>
      <c r="AJB261" s="80"/>
      <c r="AJC261" s="80"/>
      <c r="AJD261" s="80"/>
      <c r="AJE261" s="80"/>
      <c r="AJF261" s="80"/>
      <c r="AJG261" s="80"/>
      <c r="AJH261" s="80"/>
      <c r="AJI261" s="80"/>
      <c r="AJJ261" s="80"/>
      <c r="AJK261" s="80"/>
      <c r="AJL261" s="80"/>
      <c r="AJM261" s="80"/>
      <c r="AJN261" s="80"/>
      <c r="AJO261" s="80"/>
      <c r="AJP261" s="80"/>
      <c r="AJQ261" s="80"/>
      <c r="AJR261" s="80"/>
      <c r="AJS261" s="80"/>
      <c r="AJT261" s="80"/>
      <c r="AJU261" s="80"/>
      <c r="AJV261" s="80"/>
      <c r="AJW261" s="80"/>
      <c r="AJX261" s="80"/>
      <c r="AJY261" s="80"/>
      <c r="AJZ261" s="80"/>
      <c r="AKA261" s="80"/>
      <c r="AKB261" s="80"/>
      <c r="AKC261" s="80"/>
      <c r="AKD261" s="80"/>
      <c r="AKE261" s="80"/>
      <c r="AKF261" s="80"/>
      <c r="AKG261" s="80"/>
      <c r="AKH261" s="80"/>
      <c r="AKI261" s="80"/>
      <c r="AKJ261" s="80"/>
      <c r="AKK261" s="80"/>
      <c r="AKL261" s="80"/>
      <c r="AKM261" s="80"/>
      <c r="AKN261" s="80"/>
      <c r="AKO261" s="80"/>
      <c r="AKP261" s="80"/>
      <c r="AKQ261" s="80"/>
      <c r="AKR261" s="80"/>
      <c r="AKS261" s="80"/>
      <c r="AKT261" s="80"/>
      <c r="AKU261" s="80"/>
      <c r="AKV261" s="80"/>
      <c r="AKW261" s="80"/>
      <c r="AKX261" s="80"/>
      <c r="AKY261" s="80"/>
      <c r="AKZ261" s="80"/>
      <c r="ALA261" s="80"/>
      <c r="ALB261" s="80"/>
      <c r="ALC261" s="80"/>
      <c r="ALD261" s="80"/>
      <c r="ALE261" s="80"/>
      <c r="ALF261" s="80"/>
      <c r="ALG261" s="80"/>
      <c r="ALH261" s="80"/>
      <c r="ALI261" s="80"/>
      <c r="ALJ261" s="80"/>
      <c r="ALK261" s="80"/>
      <c r="ALL261" s="80"/>
      <c r="ALM261" s="80"/>
      <c r="ALN261" s="80"/>
      <c r="ALO261" s="80"/>
      <c r="ALP261" s="80"/>
      <c r="ALQ261" s="80"/>
      <c r="ALR261" s="80"/>
      <c r="ALS261" s="80"/>
      <c r="ALT261" s="80"/>
      <c r="ALU261" s="80"/>
      <c r="ALV261" s="80"/>
      <c r="ALW261" s="80"/>
      <c r="ALX261" s="80"/>
      <c r="ALY261" s="80"/>
      <c r="ALZ261" s="80"/>
      <c r="AMA261" s="80"/>
      <c r="AMB261" s="80"/>
      <c r="AMC261" s="80"/>
      <c r="AMD261" s="80"/>
      <c r="AME261" s="80"/>
      <c r="AMF261" s="80"/>
      <c r="AMG261" s="80"/>
      <c r="AMH261" s="80"/>
      <c r="AMI261" s="80"/>
      <c r="AMJ261" s="80"/>
    </row>
    <row r="262" spans="1:1024" s="70" customFormat="1" ht="15.75" customHeight="1">
      <c r="A262" s="202"/>
      <c r="B262" s="215"/>
      <c r="C262" s="214"/>
      <c r="D262" s="68"/>
      <c r="E262" s="204"/>
      <c r="F262" s="204"/>
      <c r="G262" s="204"/>
      <c r="H262" s="205"/>
      <c r="I262" s="247"/>
      <c r="J262" s="251"/>
      <c r="K262" s="83"/>
      <c r="L262" s="69"/>
      <c r="P262" s="84"/>
    </row>
    <row r="263" spans="1:1024" ht="76.5">
      <c r="A263" s="202"/>
      <c r="B263" s="215" t="s">
        <v>214</v>
      </c>
      <c r="C263" s="215" t="s">
        <v>216</v>
      </c>
      <c r="D263" s="68"/>
      <c r="E263" s="204">
        <v>15</v>
      </c>
      <c r="F263" s="204">
        <v>15</v>
      </c>
      <c r="G263" s="204"/>
      <c r="H263" s="205">
        <v>8</v>
      </c>
      <c r="I263" s="247">
        <v>0</v>
      </c>
      <c r="J263" s="251">
        <f>H263*I263</f>
        <v>0</v>
      </c>
      <c r="K263" s="83"/>
      <c r="P263" s="84"/>
    </row>
    <row r="264" spans="1:1024" s="70" customFormat="1" ht="15.75" customHeight="1">
      <c r="A264" s="202"/>
      <c r="B264" s="215"/>
      <c r="C264" s="214"/>
      <c r="D264" s="68"/>
      <c r="E264" s="204"/>
      <c r="F264" s="204"/>
      <c r="G264" s="204"/>
      <c r="H264" s="205"/>
      <c r="I264" s="247"/>
      <c r="J264" s="251"/>
      <c r="K264" s="83"/>
      <c r="L264" s="69"/>
      <c r="P264" s="84"/>
    </row>
    <row r="265" spans="1:1024">
      <c r="A265" s="202"/>
      <c r="C265" s="203"/>
      <c r="D265" s="68"/>
      <c r="E265" s="204"/>
      <c r="F265" s="204"/>
      <c r="G265" s="204"/>
      <c r="H265" s="205"/>
      <c r="I265" s="243"/>
      <c r="J265" s="202"/>
    </row>
    <row r="266" spans="1:1024" s="162" customFormat="1" ht="17.25" customHeight="1">
      <c r="A266" s="202"/>
      <c r="B266" s="311" t="s">
        <v>1</v>
      </c>
      <c r="C266" s="311"/>
      <c r="D266" s="132"/>
      <c r="E266" s="229"/>
      <c r="F266" s="230"/>
      <c r="G266" s="230"/>
      <c r="H266" s="231"/>
      <c r="I266" s="177"/>
      <c r="J266" s="253">
        <f>SUM(J8:J263)</f>
        <v>0</v>
      </c>
      <c r="K266" s="161"/>
      <c r="L266" s="161"/>
      <c r="P266" s="163"/>
    </row>
    <row r="267" spans="1:1024" s="162" customFormat="1" ht="12.75">
      <c r="A267" s="202"/>
      <c r="B267" s="232"/>
      <c r="C267" s="233"/>
      <c r="D267" s="134"/>
      <c r="E267" s="234"/>
      <c r="F267" s="235"/>
      <c r="G267" s="235"/>
      <c r="H267" s="236"/>
      <c r="I267" s="248"/>
      <c r="J267" s="254"/>
      <c r="K267" s="164"/>
      <c r="L267" s="164"/>
      <c r="P267" s="165"/>
    </row>
    <row r="268" spans="1:1024" s="94" customFormat="1">
      <c r="A268" s="237" t="s">
        <v>24</v>
      </c>
      <c r="B268" s="67"/>
      <c r="C268" s="238"/>
      <c r="D268" s="135"/>
      <c r="E268" s="239"/>
      <c r="F268" s="239"/>
      <c r="G268" s="239"/>
      <c r="H268" s="240"/>
      <c r="I268" s="169"/>
      <c r="J268" s="242"/>
      <c r="K268" s="93"/>
      <c r="L268" s="93"/>
      <c r="P268" s="95"/>
    </row>
    <row r="269" spans="1:1024" s="94" customFormat="1">
      <c r="A269" s="241"/>
      <c r="B269" s="67"/>
      <c r="C269" s="238"/>
      <c r="D269" s="96"/>
      <c r="E269" s="239"/>
      <c r="F269" s="239"/>
      <c r="G269" s="239"/>
      <c r="H269" s="240"/>
      <c r="I269" s="169"/>
      <c r="J269" s="242"/>
      <c r="K269" s="93"/>
      <c r="L269" s="93"/>
      <c r="P269" s="95"/>
    </row>
    <row r="270" spans="1:1024" s="94" customFormat="1">
      <c r="A270" s="237" t="s">
        <v>24</v>
      </c>
      <c r="B270" s="67"/>
      <c r="C270" s="238"/>
      <c r="D270" s="96"/>
      <c r="E270" s="239"/>
      <c r="F270" s="239"/>
      <c r="G270" s="239"/>
      <c r="H270" s="240"/>
      <c r="I270" s="169"/>
      <c r="J270" s="242"/>
      <c r="K270" s="93"/>
      <c r="L270" s="93"/>
      <c r="P270" s="95"/>
    </row>
    <row r="271" spans="1:1024" s="94" customFormat="1">
      <c r="A271" s="242"/>
      <c r="B271" s="67"/>
      <c r="C271" s="238"/>
      <c r="D271" s="96"/>
      <c r="E271" s="239"/>
      <c r="F271" s="239"/>
      <c r="G271" s="239"/>
      <c r="H271" s="240"/>
      <c r="I271" s="169"/>
      <c r="J271" s="242"/>
      <c r="K271" s="93"/>
      <c r="L271" s="93"/>
      <c r="P271" s="95"/>
    </row>
  </sheetData>
  <sheetProtection algorithmName="SHA-512" hashValue="SpJrHCuyRqf1nhHEygGoQHlVVJugZvCF4AzBUs8AJKCMOpNCJIB9zarcg6Odzp8JFT/hrajSEisIkTRIxNmvVA==" saltValue="rdxX7bAks3+nh+U7ECI64g==" spinCount="100000" sheet="1" objects="1" scenarios="1"/>
  <mergeCells count="1">
    <mergeCell ref="B266:C266"/>
  </mergeCells>
  <pageMargins left="0.78740157480314965" right="0.39370078740157483" top="0.78740157480314965" bottom="0.62992125984251968" header="0.39370078740157483" footer="0.31496062992125984"/>
  <pageSetup paperSize="9" scale="85" fitToWidth="0" fitToHeight="0" orientation="landscape" r:id="rId1"/>
  <headerFooter alignWithMargins="0"/>
  <rowBreaks count="9" manualBreakCount="9">
    <brk id="83" max="9" man="1"/>
    <brk id="90" max="9" man="1"/>
    <brk id="102" max="9" man="1"/>
    <brk id="138" max="9" man="1"/>
    <brk id="145" max="9" man="1"/>
    <brk id="178" max="9" man="1"/>
    <brk id="194" max="9" man="1"/>
    <brk id="249" max="9" man="1"/>
    <brk id="260"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sheetPr>
  <dimension ref="A1:AMJ52"/>
  <sheetViews>
    <sheetView view="pageBreakPreview" zoomScaleNormal="85" zoomScaleSheetLayoutView="100" workbookViewId="0">
      <selection activeCell="I8" sqref="I8"/>
    </sheetView>
  </sheetViews>
  <sheetFormatPr defaultRowHeight="15"/>
  <cols>
    <col min="1" max="1" width="3" style="242" customWidth="1"/>
    <col min="2" max="2" width="11" style="67" customWidth="1"/>
    <col min="3" max="3" width="49" style="238" customWidth="1"/>
    <col min="4" max="4" width="16.875" style="96" bestFit="1" customWidth="1"/>
    <col min="5" max="5" width="12.5" style="239" bestFit="1" customWidth="1"/>
    <col min="6" max="7" width="7.125" style="239" customWidth="1"/>
    <col min="8" max="8" width="7" style="240" customWidth="1"/>
    <col min="9" max="9" width="10" style="166" customWidth="1"/>
    <col min="10" max="10" width="14.25" style="242" customWidth="1"/>
    <col min="11" max="12" width="10" style="69" customWidth="1"/>
    <col min="13" max="15" width="8.5" style="70" customWidth="1"/>
    <col min="16" max="16" width="10" style="71" customWidth="1"/>
    <col min="17" max="1024" width="8.5" style="70" customWidth="1"/>
    <col min="1025" max="1025" width="9" customWidth="1"/>
  </cols>
  <sheetData>
    <row r="1" spans="1:1024">
      <c r="A1" s="202"/>
      <c r="C1" s="203"/>
      <c r="D1" s="68"/>
      <c r="E1" s="204"/>
      <c r="F1" s="204"/>
      <c r="G1" s="204"/>
      <c r="H1" s="205"/>
      <c r="I1" s="255"/>
      <c r="J1" s="202"/>
    </row>
    <row r="2" spans="1:1024" s="70" customFormat="1" ht="39">
      <c r="A2" s="202"/>
      <c r="B2" s="72" t="s">
        <v>16</v>
      </c>
      <c r="C2" s="206" t="s">
        <v>17</v>
      </c>
      <c r="D2" s="128" t="s">
        <v>40</v>
      </c>
      <c r="E2" s="206" t="s">
        <v>18</v>
      </c>
      <c r="F2" s="206" t="s">
        <v>19</v>
      </c>
      <c r="G2" s="206" t="s">
        <v>20</v>
      </c>
      <c r="H2" s="72" t="s">
        <v>21</v>
      </c>
      <c r="I2" s="256" t="s">
        <v>22</v>
      </c>
      <c r="J2" s="250" t="s">
        <v>5</v>
      </c>
      <c r="K2" s="73"/>
      <c r="L2" s="73"/>
      <c r="P2" s="73"/>
    </row>
    <row r="3" spans="1:1024">
      <c r="A3" s="202"/>
      <c r="C3" s="203"/>
      <c r="D3" s="68"/>
      <c r="E3" s="204"/>
      <c r="F3" s="204"/>
      <c r="G3" s="204"/>
      <c r="H3" s="205"/>
      <c r="I3" s="255"/>
      <c r="J3" s="202"/>
    </row>
    <row r="4" spans="1:1024" s="76" customFormat="1" ht="18.75">
      <c r="A4" s="207" t="s">
        <v>48</v>
      </c>
      <c r="B4" s="67"/>
      <c r="C4" s="208"/>
      <c r="D4" s="74"/>
      <c r="E4" s="209"/>
      <c r="F4" s="209"/>
      <c r="G4" s="209"/>
      <c r="H4" s="67"/>
      <c r="I4" s="257"/>
      <c r="J4" s="72"/>
      <c r="K4" s="75"/>
      <c r="L4" s="75"/>
      <c r="P4" s="77"/>
    </row>
    <row r="5" spans="1:1024">
      <c r="A5" s="202"/>
      <c r="B5" s="215"/>
      <c r="C5" s="203"/>
      <c r="D5" s="68"/>
      <c r="E5" s="204"/>
      <c r="F5" s="204"/>
      <c r="G5" s="204"/>
      <c r="H5" s="205"/>
      <c r="I5" s="258"/>
      <c r="J5" s="251"/>
      <c r="K5" s="83"/>
      <c r="P5" s="84"/>
    </row>
    <row r="6" spans="1:1024" s="82" customFormat="1" ht="15.75">
      <c r="A6" s="129" t="s">
        <v>6</v>
      </c>
      <c r="B6" s="210"/>
      <c r="C6" s="211" t="s">
        <v>100</v>
      </c>
      <c r="D6" s="78"/>
      <c r="E6" s="212"/>
      <c r="F6" s="212"/>
      <c r="G6" s="212"/>
      <c r="H6" s="130"/>
      <c r="I6" s="259"/>
      <c r="J6" s="129"/>
      <c r="K6" s="79"/>
      <c r="L6" s="79"/>
      <c r="M6" s="80"/>
      <c r="N6" s="80"/>
      <c r="O6" s="80"/>
      <c r="P6" s="81"/>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c r="IF6" s="80"/>
      <c r="IG6" s="80"/>
      <c r="IH6" s="80"/>
      <c r="II6" s="80"/>
      <c r="IJ6" s="80"/>
      <c r="IK6" s="80"/>
      <c r="IL6" s="80"/>
      <c r="IM6" s="80"/>
      <c r="IN6" s="80"/>
      <c r="IO6" s="80"/>
      <c r="IP6" s="80"/>
      <c r="IQ6" s="80"/>
      <c r="IR6" s="80"/>
      <c r="IS6" s="80"/>
      <c r="IT6" s="80"/>
      <c r="IU6" s="80"/>
      <c r="IV6" s="80"/>
      <c r="IW6" s="80"/>
      <c r="IX6" s="80"/>
      <c r="IY6" s="80"/>
      <c r="IZ6" s="80"/>
      <c r="JA6" s="80"/>
      <c r="JB6" s="80"/>
      <c r="JC6" s="80"/>
      <c r="JD6" s="80"/>
      <c r="JE6" s="80"/>
      <c r="JF6" s="80"/>
      <c r="JG6" s="80"/>
      <c r="JH6" s="80"/>
      <c r="JI6" s="80"/>
      <c r="JJ6" s="80"/>
      <c r="JK6" s="80"/>
      <c r="JL6" s="80"/>
      <c r="JM6" s="80"/>
      <c r="JN6" s="80"/>
      <c r="JO6" s="80"/>
      <c r="JP6" s="80"/>
      <c r="JQ6" s="80"/>
      <c r="JR6" s="80"/>
      <c r="JS6" s="80"/>
      <c r="JT6" s="80"/>
      <c r="JU6" s="80"/>
      <c r="JV6" s="80"/>
      <c r="JW6" s="80"/>
      <c r="JX6" s="80"/>
      <c r="JY6" s="80"/>
      <c r="JZ6" s="80"/>
      <c r="KA6" s="80"/>
      <c r="KB6" s="80"/>
      <c r="KC6" s="80"/>
      <c r="KD6" s="80"/>
      <c r="KE6" s="80"/>
      <c r="KF6" s="80"/>
      <c r="KG6" s="80"/>
      <c r="KH6" s="80"/>
      <c r="KI6" s="80"/>
      <c r="KJ6" s="80"/>
      <c r="KK6" s="80"/>
      <c r="KL6" s="80"/>
      <c r="KM6" s="80"/>
      <c r="KN6" s="80"/>
      <c r="KO6" s="80"/>
      <c r="KP6" s="80"/>
      <c r="KQ6" s="80"/>
      <c r="KR6" s="80"/>
      <c r="KS6" s="80"/>
      <c r="KT6" s="80"/>
      <c r="KU6" s="80"/>
      <c r="KV6" s="80"/>
      <c r="KW6" s="80"/>
      <c r="KX6" s="80"/>
      <c r="KY6" s="80"/>
      <c r="KZ6" s="80"/>
      <c r="LA6" s="80"/>
      <c r="LB6" s="80"/>
      <c r="LC6" s="80"/>
      <c r="LD6" s="80"/>
      <c r="LE6" s="80"/>
      <c r="LF6" s="80"/>
      <c r="LG6" s="80"/>
      <c r="LH6" s="80"/>
      <c r="LI6" s="80"/>
      <c r="LJ6" s="80"/>
      <c r="LK6" s="80"/>
      <c r="LL6" s="80"/>
      <c r="LM6" s="80"/>
      <c r="LN6" s="80"/>
      <c r="LO6" s="80"/>
      <c r="LP6" s="80"/>
      <c r="LQ6" s="80"/>
      <c r="LR6" s="80"/>
      <c r="LS6" s="80"/>
      <c r="LT6" s="80"/>
      <c r="LU6" s="80"/>
      <c r="LV6" s="80"/>
      <c r="LW6" s="80"/>
      <c r="LX6" s="80"/>
      <c r="LY6" s="80"/>
      <c r="LZ6" s="80"/>
      <c r="MA6" s="80"/>
      <c r="MB6" s="80"/>
      <c r="MC6" s="80"/>
      <c r="MD6" s="80"/>
      <c r="ME6" s="80"/>
      <c r="MF6" s="80"/>
      <c r="MG6" s="80"/>
      <c r="MH6" s="80"/>
      <c r="MI6" s="80"/>
      <c r="MJ6" s="80"/>
      <c r="MK6" s="80"/>
      <c r="ML6" s="80"/>
      <c r="MM6" s="80"/>
      <c r="MN6" s="80"/>
      <c r="MO6" s="80"/>
      <c r="MP6" s="80"/>
      <c r="MQ6" s="80"/>
      <c r="MR6" s="80"/>
      <c r="MS6" s="80"/>
      <c r="MT6" s="80"/>
      <c r="MU6" s="80"/>
      <c r="MV6" s="80"/>
      <c r="MW6" s="80"/>
      <c r="MX6" s="80"/>
      <c r="MY6" s="80"/>
      <c r="MZ6" s="80"/>
      <c r="NA6" s="80"/>
      <c r="NB6" s="80"/>
      <c r="NC6" s="80"/>
      <c r="ND6" s="80"/>
      <c r="NE6" s="80"/>
      <c r="NF6" s="80"/>
      <c r="NG6" s="80"/>
      <c r="NH6" s="80"/>
      <c r="NI6" s="80"/>
      <c r="NJ6" s="80"/>
      <c r="NK6" s="80"/>
      <c r="NL6" s="80"/>
      <c r="NM6" s="80"/>
      <c r="NN6" s="80"/>
      <c r="NO6" s="80"/>
      <c r="NP6" s="80"/>
      <c r="NQ6" s="80"/>
      <c r="NR6" s="80"/>
      <c r="NS6" s="80"/>
      <c r="NT6" s="80"/>
      <c r="NU6" s="80"/>
      <c r="NV6" s="80"/>
      <c r="NW6" s="80"/>
      <c r="NX6" s="80"/>
      <c r="NY6" s="80"/>
      <c r="NZ6" s="80"/>
      <c r="OA6" s="80"/>
      <c r="OB6" s="80"/>
      <c r="OC6" s="80"/>
      <c r="OD6" s="80"/>
      <c r="OE6" s="80"/>
      <c r="OF6" s="80"/>
      <c r="OG6" s="80"/>
      <c r="OH6" s="80"/>
      <c r="OI6" s="80"/>
      <c r="OJ6" s="80"/>
      <c r="OK6" s="80"/>
      <c r="OL6" s="80"/>
      <c r="OM6" s="80"/>
      <c r="ON6" s="80"/>
      <c r="OO6" s="80"/>
      <c r="OP6" s="80"/>
      <c r="OQ6" s="80"/>
      <c r="OR6" s="80"/>
      <c r="OS6" s="80"/>
      <c r="OT6" s="80"/>
      <c r="OU6" s="80"/>
      <c r="OV6" s="80"/>
      <c r="OW6" s="80"/>
      <c r="OX6" s="80"/>
      <c r="OY6" s="80"/>
      <c r="OZ6" s="80"/>
      <c r="PA6" s="80"/>
      <c r="PB6" s="80"/>
      <c r="PC6" s="80"/>
      <c r="PD6" s="80"/>
      <c r="PE6" s="80"/>
      <c r="PF6" s="80"/>
      <c r="PG6" s="80"/>
      <c r="PH6" s="80"/>
      <c r="PI6" s="80"/>
      <c r="PJ6" s="80"/>
      <c r="PK6" s="80"/>
      <c r="PL6" s="80"/>
      <c r="PM6" s="80"/>
      <c r="PN6" s="80"/>
      <c r="PO6" s="80"/>
      <c r="PP6" s="80"/>
      <c r="PQ6" s="80"/>
      <c r="PR6" s="80"/>
      <c r="PS6" s="80"/>
      <c r="PT6" s="80"/>
      <c r="PU6" s="80"/>
      <c r="PV6" s="80"/>
      <c r="PW6" s="80"/>
      <c r="PX6" s="80"/>
      <c r="PY6" s="80"/>
      <c r="PZ6" s="80"/>
      <c r="QA6" s="80"/>
      <c r="QB6" s="80"/>
      <c r="QC6" s="80"/>
      <c r="QD6" s="80"/>
      <c r="QE6" s="80"/>
      <c r="QF6" s="80"/>
      <c r="QG6" s="80"/>
      <c r="QH6" s="80"/>
      <c r="QI6" s="80"/>
      <c r="QJ6" s="80"/>
      <c r="QK6" s="80"/>
      <c r="QL6" s="80"/>
      <c r="QM6" s="80"/>
      <c r="QN6" s="80"/>
      <c r="QO6" s="80"/>
      <c r="QP6" s="80"/>
      <c r="QQ6" s="80"/>
      <c r="QR6" s="80"/>
      <c r="QS6" s="80"/>
      <c r="QT6" s="80"/>
      <c r="QU6" s="80"/>
      <c r="QV6" s="80"/>
      <c r="QW6" s="80"/>
      <c r="QX6" s="80"/>
      <c r="QY6" s="80"/>
      <c r="QZ6" s="80"/>
      <c r="RA6" s="80"/>
      <c r="RB6" s="80"/>
      <c r="RC6" s="80"/>
      <c r="RD6" s="80"/>
      <c r="RE6" s="80"/>
      <c r="RF6" s="80"/>
      <c r="RG6" s="80"/>
      <c r="RH6" s="80"/>
      <c r="RI6" s="80"/>
      <c r="RJ6" s="80"/>
      <c r="RK6" s="80"/>
      <c r="RL6" s="80"/>
      <c r="RM6" s="80"/>
      <c r="RN6" s="80"/>
      <c r="RO6" s="80"/>
      <c r="RP6" s="80"/>
      <c r="RQ6" s="80"/>
      <c r="RR6" s="80"/>
      <c r="RS6" s="80"/>
      <c r="RT6" s="80"/>
      <c r="RU6" s="80"/>
      <c r="RV6" s="80"/>
      <c r="RW6" s="80"/>
      <c r="RX6" s="80"/>
      <c r="RY6" s="80"/>
      <c r="RZ6" s="80"/>
      <c r="SA6" s="80"/>
      <c r="SB6" s="80"/>
      <c r="SC6" s="80"/>
      <c r="SD6" s="80"/>
      <c r="SE6" s="80"/>
      <c r="SF6" s="80"/>
      <c r="SG6" s="80"/>
      <c r="SH6" s="80"/>
      <c r="SI6" s="80"/>
      <c r="SJ6" s="80"/>
      <c r="SK6" s="80"/>
      <c r="SL6" s="80"/>
      <c r="SM6" s="80"/>
      <c r="SN6" s="80"/>
      <c r="SO6" s="80"/>
      <c r="SP6" s="80"/>
      <c r="SQ6" s="80"/>
      <c r="SR6" s="80"/>
      <c r="SS6" s="80"/>
      <c r="ST6" s="80"/>
      <c r="SU6" s="80"/>
      <c r="SV6" s="80"/>
      <c r="SW6" s="80"/>
      <c r="SX6" s="80"/>
      <c r="SY6" s="80"/>
      <c r="SZ6" s="80"/>
      <c r="TA6" s="80"/>
      <c r="TB6" s="80"/>
      <c r="TC6" s="80"/>
      <c r="TD6" s="80"/>
      <c r="TE6" s="80"/>
      <c r="TF6" s="80"/>
      <c r="TG6" s="80"/>
      <c r="TH6" s="80"/>
      <c r="TI6" s="80"/>
      <c r="TJ6" s="80"/>
      <c r="TK6" s="80"/>
      <c r="TL6" s="80"/>
      <c r="TM6" s="80"/>
      <c r="TN6" s="80"/>
      <c r="TO6" s="80"/>
      <c r="TP6" s="80"/>
      <c r="TQ6" s="80"/>
      <c r="TR6" s="80"/>
      <c r="TS6" s="80"/>
      <c r="TT6" s="80"/>
      <c r="TU6" s="80"/>
      <c r="TV6" s="80"/>
      <c r="TW6" s="80"/>
      <c r="TX6" s="80"/>
      <c r="TY6" s="80"/>
      <c r="TZ6" s="80"/>
      <c r="UA6" s="80"/>
      <c r="UB6" s="80"/>
      <c r="UC6" s="80"/>
      <c r="UD6" s="80"/>
      <c r="UE6" s="80"/>
      <c r="UF6" s="80"/>
      <c r="UG6" s="80"/>
      <c r="UH6" s="80"/>
      <c r="UI6" s="80"/>
      <c r="UJ6" s="80"/>
      <c r="UK6" s="80"/>
      <c r="UL6" s="80"/>
      <c r="UM6" s="80"/>
      <c r="UN6" s="80"/>
      <c r="UO6" s="80"/>
      <c r="UP6" s="80"/>
      <c r="UQ6" s="80"/>
      <c r="UR6" s="80"/>
      <c r="US6" s="80"/>
      <c r="UT6" s="80"/>
      <c r="UU6" s="80"/>
      <c r="UV6" s="80"/>
      <c r="UW6" s="80"/>
      <c r="UX6" s="80"/>
      <c r="UY6" s="80"/>
      <c r="UZ6" s="80"/>
      <c r="VA6" s="80"/>
      <c r="VB6" s="80"/>
      <c r="VC6" s="80"/>
      <c r="VD6" s="80"/>
      <c r="VE6" s="80"/>
      <c r="VF6" s="80"/>
      <c r="VG6" s="80"/>
      <c r="VH6" s="80"/>
      <c r="VI6" s="80"/>
      <c r="VJ6" s="80"/>
      <c r="VK6" s="80"/>
      <c r="VL6" s="80"/>
      <c r="VM6" s="80"/>
      <c r="VN6" s="80"/>
      <c r="VO6" s="80"/>
      <c r="VP6" s="80"/>
      <c r="VQ6" s="80"/>
      <c r="VR6" s="80"/>
      <c r="VS6" s="80"/>
      <c r="VT6" s="80"/>
      <c r="VU6" s="80"/>
      <c r="VV6" s="80"/>
      <c r="VW6" s="80"/>
      <c r="VX6" s="80"/>
      <c r="VY6" s="80"/>
      <c r="VZ6" s="80"/>
      <c r="WA6" s="80"/>
      <c r="WB6" s="80"/>
      <c r="WC6" s="80"/>
      <c r="WD6" s="80"/>
      <c r="WE6" s="80"/>
      <c r="WF6" s="80"/>
      <c r="WG6" s="80"/>
      <c r="WH6" s="80"/>
      <c r="WI6" s="80"/>
      <c r="WJ6" s="80"/>
      <c r="WK6" s="80"/>
      <c r="WL6" s="80"/>
      <c r="WM6" s="80"/>
      <c r="WN6" s="80"/>
      <c r="WO6" s="80"/>
      <c r="WP6" s="80"/>
      <c r="WQ6" s="80"/>
      <c r="WR6" s="80"/>
      <c r="WS6" s="80"/>
      <c r="WT6" s="80"/>
      <c r="WU6" s="80"/>
      <c r="WV6" s="80"/>
      <c r="WW6" s="80"/>
      <c r="WX6" s="80"/>
      <c r="WY6" s="80"/>
      <c r="WZ6" s="80"/>
      <c r="XA6" s="80"/>
      <c r="XB6" s="80"/>
      <c r="XC6" s="80"/>
      <c r="XD6" s="80"/>
      <c r="XE6" s="80"/>
      <c r="XF6" s="80"/>
      <c r="XG6" s="80"/>
      <c r="XH6" s="80"/>
      <c r="XI6" s="80"/>
      <c r="XJ6" s="80"/>
      <c r="XK6" s="80"/>
      <c r="XL6" s="80"/>
      <c r="XM6" s="80"/>
      <c r="XN6" s="80"/>
      <c r="XO6" s="80"/>
      <c r="XP6" s="80"/>
      <c r="XQ6" s="80"/>
      <c r="XR6" s="80"/>
      <c r="XS6" s="80"/>
      <c r="XT6" s="80"/>
      <c r="XU6" s="80"/>
      <c r="XV6" s="80"/>
      <c r="XW6" s="80"/>
      <c r="XX6" s="80"/>
      <c r="XY6" s="80"/>
      <c r="XZ6" s="80"/>
      <c r="YA6" s="80"/>
      <c r="YB6" s="80"/>
      <c r="YC6" s="80"/>
      <c r="YD6" s="80"/>
      <c r="YE6" s="80"/>
      <c r="YF6" s="80"/>
      <c r="YG6" s="80"/>
      <c r="YH6" s="80"/>
      <c r="YI6" s="80"/>
      <c r="YJ6" s="80"/>
      <c r="YK6" s="80"/>
      <c r="YL6" s="80"/>
      <c r="YM6" s="80"/>
      <c r="YN6" s="80"/>
      <c r="YO6" s="80"/>
      <c r="YP6" s="80"/>
      <c r="YQ6" s="80"/>
      <c r="YR6" s="80"/>
      <c r="YS6" s="80"/>
      <c r="YT6" s="80"/>
      <c r="YU6" s="80"/>
      <c r="YV6" s="80"/>
      <c r="YW6" s="80"/>
      <c r="YX6" s="80"/>
      <c r="YY6" s="80"/>
      <c r="YZ6" s="80"/>
      <c r="ZA6" s="80"/>
      <c r="ZB6" s="80"/>
      <c r="ZC6" s="80"/>
      <c r="ZD6" s="80"/>
      <c r="ZE6" s="80"/>
      <c r="ZF6" s="80"/>
      <c r="ZG6" s="80"/>
      <c r="ZH6" s="80"/>
      <c r="ZI6" s="80"/>
      <c r="ZJ6" s="80"/>
      <c r="ZK6" s="80"/>
      <c r="ZL6" s="80"/>
      <c r="ZM6" s="80"/>
      <c r="ZN6" s="80"/>
      <c r="ZO6" s="80"/>
      <c r="ZP6" s="80"/>
      <c r="ZQ6" s="80"/>
      <c r="ZR6" s="80"/>
      <c r="ZS6" s="80"/>
      <c r="ZT6" s="80"/>
      <c r="ZU6" s="80"/>
      <c r="ZV6" s="80"/>
      <c r="ZW6" s="80"/>
      <c r="ZX6" s="80"/>
      <c r="ZY6" s="80"/>
      <c r="ZZ6" s="80"/>
      <c r="AAA6" s="80"/>
      <c r="AAB6" s="80"/>
      <c r="AAC6" s="80"/>
      <c r="AAD6" s="80"/>
      <c r="AAE6" s="80"/>
      <c r="AAF6" s="80"/>
      <c r="AAG6" s="80"/>
      <c r="AAH6" s="80"/>
      <c r="AAI6" s="80"/>
      <c r="AAJ6" s="80"/>
      <c r="AAK6" s="80"/>
      <c r="AAL6" s="80"/>
      <c r="AAM6" s="80"/>
      <c r="AAN6" s="80"/>
      <c r="AAO6" s="80"/>
      <c r="AAP6" s="80"/>
      <c r="AAQ6" s="80"/>
      <c r="AAR6" s="80"/>
      <c r="AAS6" s="80"/>
      <c r="AAT6" s="80"/>
      <c r="AAU6" s="80"/>
      <c r="AAV6" s="80"/>
      <c r="AAW6" s="80"/>
      <c r="AAX6" s="80"/>
      <c r="AAY6" s="80"/>
      <c r="AAZ6" s="80"/>
      <c r="ABA6" s="80"/>
      <c r="ABB6" s="80"/>
      <c r="ABC6" s="80"/>
      <c r="ABD6" s="80"/>
      <c r="ABE6" s="80"/>
      <c r="ABF6" s="80"/>
      <c r="ABG6" s="80"/>
      <c r="ABH6" s="80"/>
      <c r="ABI6" s="80"/>
      <c r="ABJ6" s="80"/>
      <c r="ABK6" s="80"/>
      <c r="ABL6" s="80"/>
      <c r="ABM6" s="80"/>
      <c r="ABN6" s="80"/>
      <c r="ABO6" s="80"/>
      <c r="ABP6" s="80"/>
      <c r="ABQ6" s="80"/>
      <c r="ABR6" s="80"/>
      <c r="ABS6" s="80"/>
      <c r="ABT6" s="80"/>
      <c r="ABU6" s="80"/>
      <c r="ABV6" s="80"/>
      <c r="ABW6" s="80"/>
      <c r="ABX6" s="80"/>
      <c r="ABY6" s="80"/>
      <c r="ABZ6" s="80"/>
      <c r="ACA6" s="80"/>
      <c r="ACB6" s="80"/>
      <c r="ACC6" s="80"/>
      <c r="ACD6" s="80"/>
      <c r="ACE6" s="80"/>
      <c r="ACF6" s="80"/>
      <c r="ACG6" s="80"/>
      <c r="ACH6" s="80"/>
      <c r="ACI6" s="80"/>
      <c r="ACJ6" s="80"/>
      <c r="ACK6" s="80"/>
      <c r="ACL6" s="80"/>
      <c r="ACM6" s="80"/>
      <c r="ACN6" s="80"/>
      <c r="ACO6" s="80"/>
      <c r="ACP6" s="80"/>
      <c r="ACQ6" s="80"/>
      <c r="ACR6" s="80"/>
      <c r="ACS6" s="80"/>
      <c r="ACT6" s="80"/>
      <c r="ACU6" s="80"/>
      <c r="ACV6" s="80"/>
      <c r="ACW6" s="80"/>
      <c r="ACX6" s="80"/>
      <c r="ACY6" s="80"/>
      <c r="ACZ6" s="80"/>
      <c r="ADA6" s="80"/>
      <c r="ADB6" s="80"/>
      <c r="ADC6" s="80"/>
      <c r="ADD6" s="80"/>
      <c r="ADE6" s="80"/>
      <c r="ADF6" s="80"/>
      <c r="ADG6" s="80"/>
      <c r="ADH6" s="80"/>
      <c r="ADI6" s="80"/>
      <c r="ADJ6" s="80"/>
      <c r="ADK6" s="80"/>
      <c r="ADL6" s="80"/>
      <c r="ADM6" s="80"/>
      <c r="ADN6" s="80"/>
      <c r="ADO6" s="80"/>
      <c r="ADP6" s="80"/>
      <c r="ADQ6" s="80"/>
      <c r="ADR6" s="80"/>
      <c r="ADS6" s="80"/>
      <c r="ADT6" s="80"/>
      <c r="ADU6" s="80"/>
      <c r="ADV6" s="80"/>
      <c r="ADW6" s="80"/>
      <c r="ADX6" s="80"/>
      <c r="ADY6" s="80"/>
      <c r="ADZ6" s="80"/>
      <c r="AEA6" s="80"/>
      <c r="AEB6" s="80"/>
      <c r="AEC6" s="80"/>
      <c r="AED6" s="80"/>
      <c r="AEE6" s="80"/>
      <c r="AEF6" s="80"/>
      <c r="AEG6" s="80"/>
      <c r="AEH6" s="80"/>
      <c r="AEI6" s="80"/>
      <c r="AEJ6" s="80"/>
      <c r="AEK6" s="80"/>
      <c r="AEL6" s="80"/>
      <c r="AEM6" s="80"/>
      <c r="AEN6" s="80"/>
      <c r="AEO6" s="80"/>
      <c r="AEP6" s="80"/>
      <c r="AEQ6" s="80"/>
      <c r="AER6" s="80"/>
      <c r="AES6" s="80"/>
      <c r="AET6" s="80"/>
      <c r="AEU6" s="80"/>
      <c r="AEV6" s="80"/>
      <c r="AEW6" s="80"/>
      <c r="AEX6" s="80"/>
      <c r="AEY6" s="80"/>
      <c r="AEZ6" s="80"/>
      <c r="AFA6" s="80"/>
      <c r="AFB6" s="80"/>
      <c r="AFC6" s="80"/>
      <c r="AFD6" s="80"/>
      <c r="AFE6" s="80"/>
      <c r="AFF6" s="80"/>
      <c r="AFG6" s="80"/>
      <c r="AFH6" s="80"/>
      <c r="AFI6" s="80"/>
      <c r="AFJ6" s="80"/>
      <c r="AFK6" s="80"/>
      <c r="AFL6" s="80"/>
      <c r="AFM6" s="80"/>
      <c r="AFN6" s="80"/>
      <c r="AFO6" s="80"/>
      <c r="AFP6" s="80"/>
      <c r="AFQ6" s="80"/>
      <c r="AFR6" s="80"/>
      <c r="AFS6" s="80"/>
      <c r="AFT6" s="80"/>
      <c r="AFU6" s="80"/>
      <c r="AFV6" s="80"/>
      <c r="AFW6" s="80"/>
      <c r="AFX6" s="80"/>
      <c r="AFY6" s="80"/>
      <c r="AFZ6" s="80"/>
      <c r="AGA6" s="80"/>
      <c r="AGB6" s="80"/>
      <c r="AGC6" s="80"/>
      <c r="AGD6" s="80"/>
      <c r="AGE6" s="80"/>
      <c r="AGF6" s="80"/>
      <c r="AGG6" s="80"/>
      <c r="AGH6" s="80"/>
      <c r="AGI6" s="80"/>
      <c r="AGJ6" s="80"/>
      <c r="AGK6" s="80"/>
      <c r="AGL6" s="80"/>
      <c r="AGM6" s="80"/>
      <c r="AGN6" s="80"/>
      <c r="AGO6" s="80"/>
      <c r="AGP6" s="80"/>
      <c r="AGQ6" s="80"/>
      <c r="AGR6" s="80"/>
      <c r="AGS6" s="80"/>
      <c r="AGT6" s="80"/>
      <c r="AGU6" s="80"/>
      <c r="AGV6" s="80"/>
      <c r="AGW6" s="80"/>
      <c r="AGX6" s="80"/>
      <c r="AGY6" s="80"/>
      <c r="AGZ6" s="80"/>
      <c r="AHA6" s="80"/>
      <c r="AHB6" s="80"/>
      <c r="AHC6" s="80"/>
      <c r="AHD6" s="80"/>
      <c r="AHE6" s="80"/>
      <c r="AHF6" s="80"/>
      <c r="AHG6" s="80"/>
      <c r="AHH6" s="80"/>
      <c r="AHI6" s="80"/>
      <c r="AHJ6" s="80"/>
      <c r="AHK6" s="80"/>
      <c r="AHL6" s="80"/>
      <c r="AHM6" s="80"/>
      <c r="AHN6" s="80"/>
      <c r="AHO6" s="80"/>
      <c r="AHP6" s="80"/>
      <c r="AHQ6" s="80"/>
      <c r="AHR6" s="80"/>
      <c r="AHS6" s="80"/>
      <c r="AHT6" s="80"/>
      <c r="AHU6" s="80"/>
      <c r="AHV6" s="80"/>
      <c r="AHW6" s="80"/>
      <c r="AHX6" s="80"/>
      <c r="AHY6" s="80"/>
      <c r="AHZ6" s="80"/>
      <c r="AIA6" s="80"/>
      <c r="AIB6" s="80"/>
      <c r="AIC6" s="80"/>
      <c r="AID6" s="80"/>
      <c r="AIE6" s="80"/>
      <c r="AIF6" s="80"/>
      <c r="AIG6" s="80"/>
      <c r="AIH6" s="80"/>
      <c r="AII6" s="80"/>
      <c r="AIJ6" s="80"/>
      <c r="AIK6" s="80"/>
      <c r="AIL6" s="80"/>
      <c r="AIM6" s="80"/>
      <c r="AIN6" s="80"/>
      <c r="AIO6" s="80"/>
      <c r="AIP6" s="80"/>
      <c r="AIQ6" s="80"/>
      <c r="AIR6" s="80"/>
      <c r="AIS6" s="80"/>
      <c r="AIT6" s="80"/>
      <c r="AIU6" s="80"/>
      <c r="AIV6" s="80"/>
      <c r="AIW6" s="80"/>
      <c r="AIX6" s="80"/>
      <c r="AIY6" s="80"/>
      <c r="AIZ6" s="80"/>
      <c r="AJA6" s="80"/>
      <c r="AJB6" s="80"/>
      <c r="AJC6" s="80"/>
      <c r="AJD6" s="80"/>
      <c r="AJE6" s="80"/>
      <c r="AJF6" s="80"/>
      <c r="AJG6" s="80"/>
      <c r="AJH6" s="80"/>
      <c r="AJI6" s="80"/>
      <c r="AJJ6" s="80"/>
      <c r="AJK6" s="80"/>
      <c r="AJL6" s="80"/>
      <c r="AJM6" s="80"/>
      <c r="AJN6" s="80"/>
      <c r="AJO6" s="80"/>
      <c r="AJP6" s="80"/>
      <c r="AJQ6" s="80"/>
      <c r="AJR6" s="80"/>
      <c r="AJS6" s="80"/>
      <c r="AJT6" s="80"/>
      <c r="AJU6" s="80"/>
      <c r="AJV6" s="80"/>
      <c r="AJW6" s="80"/>
      <c r="AJX6" s="80"/>
      <c r="AJY6" s="80"/>
      <c r="AJZ6" s="80"/>
      <c r="AKA6" s="80"/>
      <c r="AKB6" s="80"/>
      <c r="AKC6" s="80"/>
      <c r="AKD6" s="80"/>
      <c r="AKE6" s="80"/>
      <c r="AKF6" s="80"/>
      <c r="AKG6" s="80"/>
      <c r="AKH6" s="80"/>
      <c r="AKI6" s="80"/>
      <c r="AKJ6" s="80"/>
      <c r="AKK6" s="80"/>
      <c r="AKL6" s="80"/>
      <c r="AKM6" s="80"/>
      <c r="AKN6" s="80"/>
      <c r="AKO6" s="80"/>
      <c r="AKP6" s="80"/>
      <c r="AKQ6" s="80"/>
      <c r="AKR6" s="80"/>
      <c r="AKS6" s="80"/>
      <c r="AKT6" s="80"/>
      <c r="AKU6" s="80"/>
      <c r="AKV6" s="80"/>
      <c r="AKW6" s="80"/>
      <c r="AKX6" s="80"/>
      <c r="AKY6" s="80"/>
      <c r="AKZ6" s="80"/>
      <c r="ALA6" s="80"/>
      <c r="ALB6" s="80"/>
      <c r="ALC6" s="80"/>
      <c r="ALD6" s="80"/>
      <c r="ALE6" s="80"/>
      <c r="ALF6" s="80"/>
      <c r="ALG6" s="80"/>
      <c r="ALH6" s="80"/>
      <c r="ALI6" s="80"/>
      <c r="ALJ6" s="80"/>
      <c r="ALK6" s="80"/>
      <c r="ALL6" s="80"/>
      <c r="ALM6" s="80"/>
      <c r="ALN6" s="80"/>
      <c r="ALO6" s="80"/>
      <c r="ALP6" s="80"/>
      <c r="ALQ6" s="80"/>
      <c r="ALR6" s="80"/>
      <c r="ALS6" s="80"/>
      <c r="ALT6" s="80"/>
      <c r="ALU6" s="80"/>
      <c r="ALV6" s="80"/>
      <c r="ALW6" s="80"/>
      <c r="ALX6" s="80"/>
      <c r="ALY6" s="80"/>
      <c r="ALZ6" s="80"/>
      <c r="AMA6" s="80"/>
      <c r="AMB6" s="80"/>
      <c r="AMC6" s="80"/>
      <c r="AMD6" s="80"/>
      <c r="AME6" s="80"/>
      <c r="AMF6" s="80"/>
      <c r="AMG6" s="80"/>
      <c r="AMH6" s="80"/>
      <c r="AMI6" s="80"/>
      <c r="AMJ6" s="80"/>
    </row>
    <row r="7" spans="1:1024">
      <c r="A7" s="202"/>
      <c r="C7" s="203"/>
      <c r="D7" s="68"/>
      <c r="E7" s="204"/>
      <c r="F7" s="204"/>
      <c r="G7" s="204"/>
      <c r="H7" s="205"/>
      <c r="I7" s="258"/>
      <c r="J7" s="251"/>
      <c r="K7" s="83"/>
      <c r="P7" s="84"/>
    </row>
    <row r="8" spans="1:1024" ht="119.25" customHeight="1">
      <c r="A8" s="202"/>
      <c r="B8" s="215" t="s">
        <v>224</v>
      </c>
      <c r="C8" s="214" t="s">
        <v>239</v>
      </c>
      <c r="D8" s="68"/>
      <c r="E8" s="204">
        <v>1</v>
      </c>
      <c r="F8" s="204"/>
      <c r="G8" s="204">
        <v>3.8</v>
      </c>
      <c r="H8" s="205">
        <v>4</v>
      </c>
      <c r="I8" s="258">
        <v>0</v>
      </c>
      <c r="J8" s="251">
        <f>H8*I8</f>
        <v>0</v>
      </c>
      <c r="K8" s="83"/>
      <c r="P8" s="84"/>
    </row>
    <row r="9" spans="1:1024" ht="48" customHeight="1">
      <c r="A9" s="202"/>
      <c r="B9" s="215"/>
      <c r="C9" s="214" t="s">
        <v>240</v>
      </c>
      <c r="D9" s="68"/>
      <c r="E9" s="204">
        <v>1</v>
      </c>
      <c r="F9" s="204"/>
      <c r="G9" s="204"/>
      <c r="H9" s="205">
        <v>4</v>
      </c>
      <c r="I9" s="258">
        <v>0</v>
      </c>
      <c r="J9" s="251">
        <f>H9*I9</f>
        <v>0</v>
      </c>
      <c r="K9" s="83"/>
      <c r="P9" s="84"/>
    </row>
    <row r="10" spans="1:1024">
      <c r="A10" s="202"/>
      <c r="B10" s="215"/>
      <c r="C10" s="214"/>
      <c r="D10" s="68"/>
      <c r="E10" s="204"/>
      <c r="F10" s="204"/>
      <c r="G10" s="204"/>
      <c r="H10" s="205"/>
      <c r="I10" s="258"/>
      <c r="J10" s="251"/>
      <c r="K10" s="83"/>
      <c r="P10" s="84"/>
    </row>
    <row r="11" spans="1:1024">
      <c r="A11" s="202"/>
      <c r="C11" s="203"/>
      <c r="D11" s="68"/>
      <c r="E11" s="204"/>
      <c r="F11" s="204"/>
      <c r="G11" s="204"/>
      <c r="H11" s="205"/>
      <c r="I11" s="258"/>
      <c r="J11" s="251"/>
      <c r="K11" s="83"/>
      <c r="P11" s="84"/>
    </row>
    <row r="12" spans="1:1024" s="82" customFormat="1" ht="31.5">
      <c r="A12" s="129" t="s">
        <v>6</v>
      </c>
      <c r="B12" s="210"/>
      <c r="C12" s="211" t="s">
        <v>101</v>
      </c>
      <c r="D12" s="78"/>
      <c r="E12" s="212"/>
      <c r="F12" s="212"/>
      <c r="G12" s="212"/>
      <c r="H12" s="130"/>
      <c r="I12" s="259"/>
      <c r="J12" s="129"/>
      <c r="K12" s="79"/>
      <c r="L12" s="79"/>
      <c r="M12" s="80"/>
      <c r="N12" s="80"/>
      <c r="O12" s="80"/>
      <c r="P12" s="81"/>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c r="IW12" s="80"/>
      <c r="IX12" s="80"/>
      <c r="IY12" s="80"/>
      <c r="IZ12" s="80"/>
      <c r="JA12" s="80"/>
      <c r="JB12" s="80"/>
      <c r="JC12" s="80"/>
      <c r="JD12" s="80"/>
      <c r="JE12" s="80"/>
      <c r="JF12" s="80"/>
      <c r="JG12" s="80"/>
      <c r="JH12" s="80"/>
      <c r="JI12" s="80"/>
      <c r="JJ12" s="80"/>
      <c r="JK12" s="80"/>
      <c r="JL12" s="80"/>
      <c r="JM12" s="80"/>
      <c r="JN12" s="80"/>
      <c r="JO12" s="80"/>
      <c r="JP12" s="80"/>
      <c r="JQ12" s="80"/>
      <c r="JR12" s="80"/>
      <c r="JS12" s="80"/>
      <c r="JT12" s="80"/>
      <c r="JU12" s="80"/>
      <c r="JV12" s="80"/>
      <c r="JW12" s="80"/>
      <c r="JX12" s="80"/>
      <c r="JY12" s="80"/>
      <c r="JZ12" s="80"/>
      <c r="KA12" s="80"/>
      <c r="KB12" s="80"/>
      <c r="KC12" s="80"/>
      <c r="KD12" s="80"/>
      <c r="KE12" s="80"/>
      <c r="KF12" s="80"/>
      <c r="KG12" s="80"/>
      <c r="KH12" s="80"/>
      <c r="KI12" s="80"/>
      <c r="KJ12" s="80"/>
      <c r="KK12" s="80"/>
      <c r="KL12" s="80"/>
      <c r="KM12" s="80"/>
      <c r="KN12" s="80"/>
      <c r="KO12" s="80"/>
      <c r="KP12" s="80"/>
      <c r="KQ12" s="80"/>
      <c r="KR12" s="80"/>
      <c r="KS12" s="80"/>
      <c r="KT12" s="80"/>
      <c r="KU12" s="80"/>
      <c r="KV12" s="80"/>
      <c r="KW12" s="80"/>
      <c r="KX12" s="80"/>
      <c r="KY12" s="80"/>
      <c r="KZ12" s="80"/>
      <c r="LA12" s="80"/>
      <c r="LB12" s="80"/>
      <c r="LC12" s="80"/>
      <c r="LD12" s="80"/>
      <c r="LE12" s="80"/>
      <c r="LF12" s="80"/>
      <c r="LG12" s="80"/>
      <c r="LH12" s="80"/>
      <c r="LI12" s="80"/>
      <c r="LJ12" s="80"/>
      <c r="LK12" s="80"/>
      <c r="LL12" s="80"/>
      <c r="LM12" s="80"/>
      <c r="LN12" s="80"/>
      <c r="LO12" s="80"/>
      <c r="LP12" s="80"/>
      <c r="LQ12" s="80"/>
      <c r="LR12" s="80"/>
      <c r="LS12" s="80"/>
      <c r="LT12" s="80"/>
      <c r="LU12" s="80"/>
      <c r="LV12" s="80"/>
      <c r="LW12" s="80"/>
      <c r="LX12" s="80"/>
      <c r="LY12" s="80"/>
      <c r="LZ12" s="80"/>
      <c r="MA12" s="80"/>
      <c r="MB12" s="80"/>
      <c r="MC12" s="80"/>
      <c r="MD12" s="80"/>
      <c r="ME12" s="80"/>
      <c r="MF12" s="80"/>
      <c r="MG12" s="80"/>
      <c r="MH12" s="80"/>
      <c r="MI12" s="80"/>
      <c r="MJ12" s="80"/>
      <c r="MK12" s="80"/>
      <c r="ML12" s="80"/>
      <c r="MM12" s="80"/>
      <c r="MN12" s="80"/>
      <c r="MO12" s="80"/>
      <c r="MP12" s="80"/>
      <c r="MQ12" s="80"/>
      <c r="MR12" s="80"/>
      <c r="MS12" s="80"/>
      <c r="MT12" s="80"/>
      <c r="MU12" s="80"/>
      <c r="MV12" s="80"/>
      <c r="MW12" s="80"/>
      <c r="MX12" s="80"/>
      <c r="MY12" s="80"/>
      <c r="MZ12" s="80"/>
      <c r="NA12" s="80"/>
      <c r="NB12" s="80"/>
      <c r="NC12" s="80"/>
      <c r="ND12" s="80"/>
      <c r="NE12" s="80"/>
      <c r="NF12" s="80"/>
      <c r="NG12" s="80"/>
      <c r="NH12" s="80"/>
      <c r="NI12" s="80"/>
      <c r="NJ12" s="80"/>
      <c r="NK12" s="80"/>
      <c r="NL12" s="80"/>
      <c r="NM12" s="80"/>
      <c r="NN12" s="80"/>
      <c r="NO12" s="80"/>
      <c r="NP12" s="80"/>
      <c r="NQ12" s="80"/>
      <c r="NR12" s="80"/>
      <c r="NS12" s="80"/>
      <c r="NT12" s="80"/>
      <c r="NU12" s="80"/>
      <c r="NV12" s="80"/>
      <c r="NW12" s="80"/>
      <c r="NX12" s="80"/>
      <c r="NY12" s="80"/>
      <c r="NZ12" s="80"/>
      <c r="OA12" s="80"/>
      <c r="OB12" s="80"/>
      <c r="OC12" s="80"/>
      <c r="OD12" s="80"/>
      <c r="OE12" s="80"/>
      <c r="OF12" s="80"/>
      <c r="OG12" s="80"/>
      <c r="OH12" s="80"/>
      <c r="OI12" s="80"/>
      <c r="OJ12" s="80"/>
      <c r="OK12" s="80"/>
      <c r="OL12" s="80"/>
      <c r="OM12" s="80"/>
      <c r="ON12" s="80"/>
      <c r="OO12" s="80"/>
      <c r="OP12" s="80"/>
      <c r="OQ12" s="80"/>
      <c r="OR12" s="80"/>
      <c r="OS12" s="80"/>
      <c r="OT12" s="80"/>
      <c r="OU12" s="80"/>
      <c r="OV12" s="80"/>
      <c r="OW12" s="80"/>
      <c r="OX12" s="80"/>
      <c r="OY12" s="80"/>
      <c r="OZ12" s="80"/>
      <c r="PA12" s="80"/>
      <c r="PB12" s="80"/>
      <c r="PC12" s="80"/>
      <c r="PD12" s="80"/>
      <c r="PE12" s="80"/>
      <c r="PF12" s="80"/>
      <c r="PG12" s="80"/>
      <c r="PH12" s="80"/>
      <c r="PI12" s="80"/>
      <c r="PJ12" s="80"/>
      <c r="PK12" s="80"/>
      <c r="PL12" s="80"/>
      <c r="PM12" s="80"/>
      <c r="PN12" s="80"/>
      <c r="PO12" s="80"/>
      <c r="PP12" s="80"/>
      <c r="PQ12" s="80"/>
      <c r="PR12" s="80"/>
      <c r="PS12" s="80"/>
      <c r="PT12" s="80"/>
      <c r="PU12" s="80"/>
      <c r="PV12" s="80"/>
      <c r="PW12" s="80"/>
      <c r="PX12" s="80"/>
      <c r="PY12" s="80"/>
      <c r="PZ12" s="80"/>
      <c r="QA12" s="80"/>
      <c r="QB12" s="80"/>
      <c r="QC12" s="80"/>
      <c r="QD12" s="80"/>
      <c r="QE12" s="80"/>
      <c r="QF12" s="80"/>
      <c r="QG12" s="80"/>
      <c r="QH12" s="80"/>
      <c r="QI12" s="80"/>
      <c r="QJ12" s="80"/>
      <c r="QK12" s="80"/>
      <c r="QL12" s="80"/>
      <c r="QM12" s="80"/>
      <c r="QN12" s="80"/>
      <c r="QO12" s="80"/>
      <c r="QP12" s="80"/>
      <c r="QQ12" s="80"/>
      <c r="QR12" s="80"/>
      <c r="QS12" s="80"/>
      <c r="QT12" s="80"/>
      <c r="QU12" s="80"/>
      <c r="QV12" s="80"/>
      <c r="QW12" s="80"/>
      <c r="QX12" s="80"/>
      <c r="QY12" s="80"/>
      <c r="QZ12" s="80"/>
      <c r="RA12" s="80"/>
      <c r="RB12" s="80"/>
      <c r="RC12" s="80"/>
      <c r="RD12" s="80"/>
      <c r="RE12" s="80"/>
      <c r="RF12" s="80"/>
      <c r="RG12" s="80"/>
      <c r="RH12" s="80"/>
      <c r="RI12" s="80"/>
      <c r="RJ12" s="80"/>
      <c r="RK12" s="80"/>
      <c r="RL12" s="80"/>
      <c r="RM12" s="80"/>
      <c r="RN12" s="80"/>
      <c r="RO12" s="80"/>
      <c r="RP12" s="80"/>
      <c r="RQ12" s="80"/>
      <c r="RR12" s="80"/>
      <c r="RS12" s="80"/>
      <c r="RT12" s="80"/>
      <c r="RU12" s="80"/>
      <c r="RV12" s="80"/>
      <c r="RW12" s="80"/>
      <c r="RX12" s="80"/>
      <c r="RY12" s="80"/>
      <c r="RZ12" s="80"/>
      <c r="SA12" s="80"/>
      <c r="SB12" s="80"/>
      <c r="SC12" s="80"/>
      <c r="SD12" s="80"/>
      <c r="SE12" s="80"/>
      <c r="SF12" s="80"/>
      <c r="SG12" s="80"/>
      <c r="SH12" s="80"/>
      <c r="SI12" s="80"/>
      <c r="SJ12" s="80"/>
      <c r="SK12" s="80"/>
      <c r="SL12" s="80"/>
      <c r="SM12" s="80"/>
      <c r="SN12" s="80"/>
      <c r="SO12" s="80"/>
      <c r="SP12" s="80"/>
      <c r="SQ12" s="80"/>
      <c r="SR12" s="80"/>
      <c r="SS12" s="80"/>
      <c r="ST12" s="80"/>
      <c r="SU12" s="80"/>
      <c r="SV12" s="80"/>
      <c r="SW12" s="80"/>
      <c r="SX12" s="80"/>
      <c r="SY12" s="80"/>
      <c r="SZ12" s="80"/>
      <c r="TA12" s="80"/>
      <c r="TB12" s="80"/>
      <c r="TC12" s="80"/>
      <c r="TD12" s="80"/>
      <c r="TE12" s="80"/>
      <c r="TF12" s="80"/>
      <c r="TG12" s="80"/>
      <c r="TH12" s="80"/>
      <c r="TI12" s="80"/>
      <c r="TJ12" s="80"/>
      <c r="TK12" s="80"/>
      <c r="TL12" s="80"/>
      <c r="TM12" s="80"/>
      <c r="TN12" s="80"/>
      <c r="TO12" s="80"/>
      <c r="TP12" s="80"/>
      <c r="TQ12" s="80"/>
      <c r="TR12" s="80"/>
      <c r="TS12" s="80"/>
      <c r="TT12" s="80"/>
      <c r="TU12" s="80"/>
      <c r="TV12" s="80"/>
      <c r="TW12" s="80"/>
      <c r="TX12" s="80"/>
      <c r="TY12" s="80"/>
      <c r="TZ12" s="80"/>
      <c r="UA12" s="80"/>
      <c r="UB12" s="80"/>
      <c r="UC12" s="80"/>
      <c r="UD12" s="80"/>
      <c r="UE12" s="80"/>
      <c r="UF12" s="80"/>
      <c r="UG12" s="80"/>
      <c r="UH12" s="80"/>
      <c r="UI12" s="80"/>
      <c r="UJ12" s="80"/>
      <c r="UK12" s="80"/>
      <c r="UL12" s="80"/>
      <c r="UM12" s="80"/>
      <c r="UN12" s="80"/>
      <c r="UO12" s="80"/>
      <c r="UP12" s="80"/>
      <c r="UQ12" s="80"/>
      <c r="UR12" s="80"/>
      <c r="US12" s="80"/>
      <c r="UT12" s="80"/>
      <c r="UU12" s="80"/>
      <c r="UV12" s="80"/>
      <c r="UW12" s="80"/>
      <c r="UX12" s="80"/>
      <c r="UY12" s="80"/>
      <c r="UZ12" s="80"/>
      <c r="VA12" s="80"/>
      <c r="VB12" s="80"/>
      <c r="VC12" s="80"/>
      <c r="VD12" s="80"/>
      <c r="VE12" s="80"/>
      <c r="VF12" s="80"/>
      <c r="VG12" s="80"/>
      <c r="VH12" s="80"/>
      <c r="VI12" s="80"/>
      <c r="VJ12" s="80"/>
      <c r="VK12" s="80"/>
      <c r="VL12" s="80"/>
      <c r="VM12" s="80"/>
      <c r="VN12" s="80"/>
      <c r="VO12" s="80"/>
      <c r="VP12" s="80"/>
      <c r="VQ12" s="80"/>
      <c r="VR12" s="80"/>
      <c r="VS12" s="80"/>
      <c r="VT12" s="80"/>
      <c r="VU12" s="80"/>
      <c r="VV12" s="80"/>
      <c r="VW12" s="80"/>
      <c r="VX12" s="80"/>
      <c r="VY12" s="80"/>
      <c r="VZ12" s="80"/>
      <c r="WA12" s="80"/>
      <c r="WB12" s="80"/>
      <c r="WC12" s="80"/>
      <c r="WD12" s="80"/>
      <c r="WE12" s="80"/>
      <c r="WF12" s="80"/>
      <c r="WG12" s="80"/>
      <c r="WH12" s="80"/>
      <c r="WI12" s="80"/>
      <c r="WJ12" s="80"/>
      <c r="WK12" s="80"/>
      <c r="WL12" s="80"/>
      <c r="WM12" s="80"/>
      <c r="WN12" s="80"/>
      <c r="WO12" s="80"/>
      <c r="WP12" s="80"/>
      <c r="WQ12" s="80"/>
      <c r="WR12" s="80"/>
      <c r="WS12" s="80"/>
      <c r="WT12" s="80"/>
      <c r="WU12" s="80"/>
      <c r="WV12" s="80"/>
      <c r="WW12" s="80"/>
      <c r="WX12" s="80"/>
      <c r="WY12" s="80"/>
      <c r="WZ12" s="80"/>
      <c r="XA12" s="80"/>
      <c r="XB12" s="80"/>
      <c r="XC12" s="80"/>
      <c r="XD12" s="80"/>
      <c r="XE12" s="80"/>
      <c r="XF12" s="80"/>
      <c r="XG12" s="80"/>
      <c r="XH12" s="80"/>
      <c r="XI12" s="80"/>
      <c r="XJ12" s="80"/>
      <c r="XK12" s="80"/>
      <c r="XL12" s="80"/>
      <c r="XM12" s="80"/>
      <c r="XN12" s="80"/>
      <c r="XO12" s="80"/>
      <c r="XP12" s="80"/>
      <c r="XQ12" s="80"/>
      <c r="XR12" s="80"/>
      <c r="XS12" s="80"/>
      <c r="XT12" s="80"/>
      <c r="XU12" s="80"/>
      <c r="XV12" s="80"/>
      <c r="XW12" s="80"/>
      <c r="XX12" s="80"/>
      <c r="XY12" s="80"/>
      <c r="XZ12" s="80"/>
      <c r="YA12" s="80"/>
      <c r="YB12" s="80"/>
      <c r="YC12" s="80"/>
      <c r="YD12" s="80"/>
      <c r="YE12" s="80"/>
      <c r="YF12" s="80"/>
      <c r="YG12" s="80"/>
      <c r="YH12" s="80"/>
      <c r="YI12" s="80"/>
      <c r="YJ12" s="80"/>
      <c r="YK12" s="80"/>
      <c r="YL12" s="80"/>
      <c r="YM12" s="80"/>
      <c r="YN12" s="80"/>
      <c r="YO12" s="80"/>
      <c r="YP12" s="80"/>
      <c r="YQ12" s="80"/>
      <c r="YR12" s="80"/>
      <c r="YS12" s="80"/>
      <c r="YT12" s="80"/>
      <c r="YU12" s="80"/>
      <c r="YV12" s="80"/>
      <c r="YW12" s="80"/>
      <c r="YX12" s="80"/>
      <c r="YY12" s="80"/>
      <c r="YZ12" s="80"/>
      <c r="ZA12" s="80"/>
      <c r="ZB12" s="80"/>
      <c r="ZC12" s="80"/>
      <c r="ZD12" s="80"/>
      <c r="ZE12" s="80"/>
      <c r="ZF12" s="80"/>
      <c r="ZG12" s="80"/>
      <c r="ZH12" s="80"/>
      <c r="ZI12" s="80"/>
      <c r="ZJ12" s="80"/>
      <c r="ZK12" s="80"/>
      <c r="ZL12" s="80"/>
      <c r="ZM12" s="80"/>
      <c r="ZN12" s="80"/>
      <c r="ZO12" s="80"/>
      <c r="ZP12" s="80"/>
      <c r="ZQ12" s="80"/>
      <c r="ZR12" s="80"/>
      <c r="ZS12" s="80"/>
      <c r="ZT12" s="80"/>
      <c r="ZU12" s="80"/>
      <c r="ZV12" s="80"/>
      <c r="ZW12" s="80"/>
      <c r="ZX12" s="80"/>
      <c r="ZY12" s="80"/>
      <c r="ZZ12" s="80"/>
      <c r="AAA12" s="80"/>
      <c r="AAB12" s="80"/>
      <c r="AAC12" s="80"/>
      <c r="AAD12" s="80"/>
      <c r="AAE12" s="80"/>
      <c r="AAF12" s="80"/>
      <c r="AAG12" s="80"/>
      <c r="AAH12" s="80"/>
      <c r="AAI12" s="80"/>
      <c r="AAJ12" s="80"/>
      <c r="AAK12" s="80"/>
      <c r="AAL12" s="80"/>
      <c r="AAM12" s="80"/>
      <c r="AAN12" s="80"/>
      <c r="AAO12" s="80"/>
      <c r="AAP12" s="80"/>
      <c r="AAQ12" s="80"/>
      <c r="AAR12" s="80"/>
      <c r="AAS12" s="80"/>
      <c r="AAT12" s="80"/>
      <c r="AAU12" s="80"/>
      <c r="AAV12" s="80"/>
      <c r="AAW12" s="80"/>
      <c r="AAX12" s="80"/>
      <c r="AAY12" s="80"/>
      <c r="AAZ12" s="80"/>
      <c r="ABA12" s="80"/>
      <c r="ABB12" s="80"/>
      <c r="ABC12" s="80"/>
      <c r="ABD12" s="80"/>
      <c r="ABE12" s="80"/>
      <c r="ABF12" s="80"/>
      <c r="ABG12" s="80"/>
      <c r="ABH12" s="80"/>
      <c r="ABI12" s="80"/>
      <c r="ABJ12" s="80"/>
      <c r="ABK12" s="80"/>
      <c r="ABL12" s="80"/>
      <c r="ABM12" s="80"/>
      <c r="ABN12" s="80"/>
      <c r="ABO12" s="80"/>
      <c r="ABP12" s="80"/>
      <c r="ABQ12" s="80"/>
      <c r="ABR12" s="80"/>
      <c r="ABS12" s="80"/>
      <c r="ABT12" s="80"/>
      <c r="ABU12" s="80"/>
      <c r="ABV12" s="80"/>
      <c r="ABW12" s="80"/>
      <c r="ABX12" s="80"/>
      <c r="ABY12" s="80"/>
      <c r="ABZ12" s="80"/>
      <c r="ACA12" s="80"/>
      <c r="ACB12" s="80"/>
      <c r="ACC12" s="80"/>
      <c r="ACD12" s="80"/>
      <c r="ACE12" s="80"/>
      <c r="ACF12" s="80"/>
      <c r="ACG12" s="80"/>
      <c r="ACH12" s="80"/>
      <c r="ACI12" s="80"/>
      <c r="ACJ12" s="80"/>
      <c r="ACK12" s="80"/>
      <c r="ACL12" s="80"/>
      <c r="ACM12" s="80"/>
      <c r="ACN12" s="80"/>
      <c r="ACO12" s="80"/>
      <c r="ACP12" s="80"/>
      <c r="ACQ12" s="80"/>
      <c r="ACR12" s="80"/>
      <c r="ACS12" s="80"/>
      <c r="ACT12" s="80"/>
      <c r="ACU12" s="80"/>
      <c r="ACV12" s="80"/>
      <c r="ACW12" s="80"/>
      <c r="ACX12" s="80"/>
      <c r="ACY12" s="80"/>
      <c r="ACZ12" s="80"/>
      <c r="ADA12" s="80"/>
      <c r="ADB12" s="80"/>
      <c r="ADC12" s="80"/>
      <c r="ADD12" s="80"/>
      <c r="ADE12" s="80"/>
      <c r="ADF12" s="80"/>
      <c r="ADG12" s="80"/>
      <c r="ADH12" s="80"/>
      <c r="ADI12" s="80"/>
      <c r="ADJ12" s="80"/>
      <c r="ADK12" s="80"/>
      <c r="ADL12" s="80"/>
      <c r="ADM12" s="80"/>
      <c r="ADN12" s="80"/>
      <c r="ADO12" s="80"/>
      <c r="ADP12" s="80"/>
      <c r="ADQ12" s="80"/>
      <c r="ADR12" s="80"/>
      <c r="ADS12" s="80"/>
      <c r="ADT12" s="80"/>
      <c r="ADU12" s="80"/>
      <c r="ADV12" s="80"/>
      <c r="ADW12" s="80"/>
      <c r="ADX12" s="80"/>
      <c r="ADY12" s="80"/>
      <c r="ADZ12" s="80"/>
      <c r="AEA12" s="80"/>
      <c r="AEB12" s="80"/>
      <c r="AEC12" s="80"/>
      <c r="AED12" s="80"/>
      <c r="AEE12" s="80"/>
      <c r="AEF12" s="80"/>
      <c r="AEG12" s="80"/>
      <c r="AEH12" s="80"/>
      <c r="AEI12" s="80"/>
      <c r="AEJ12" s="80"/>
      <c r="AEK12" s="80"/>
      <c r="AEL12" s="80"/>
      <c r="AEM12" s="80"/>
      <c r="AEN12" s="80"/>
      <c r="AEO12" s="80"/>
      <c r="AEP12" s="80"/>
      <c r="AEQ12" s="80"/>
      <c r="AER12" s="80"/>
      <c r="AES12" s="80"/>
      <c r="AET12" s="80"/>
      <c r="AEU12" s="80"/>
      <c r="AEV12" s="80"/>
      <c r="AEW12" s="80"/>
      <c r="AEX12" s="80"/>
      <c r="AEY12" s="80"/>
      <c r="AEZ12" s="80"/>
      <c r="AFA12" s="80"/>
      <c r="AFB12" s="80"/>
      <c r="AFC12" s="80"/>
      <c r="AFD12" s="80"/>
      <c r="AFE12" s="80"/>
      <c r="AFF12" s="80"/>
      <c r="AFG12" s="80"/>
      <c r="AFH12" s="80"/>
      <c r="AFI12" s="80"/>
      <c r="AFJ12" s="80"/>
      <c r="AFK12" s="80"/>
      <c r="AFL12" s="80"/>
      <c r="AFM12" s="80"/>
      <c r="AFN12" s="80"/>
      <c r="AFO12" s="80"/>
      <c r="AFP12" s="80"/>
      <c r="AFQ12" s="80"/>
      <c r="AFR12" s="80"/>
      <c r="AFS12" s="80"/>
      <c r="AFT12" s="80"/>
      <c r="AFU12" s="80"/>
      <c r="AFV12" s="80"/>
      <c r="AFW12" s="80"/>
      <c r="AFX12" s="80"/>
      <c r="AFY12" s="80"/>
      <c r="AFZ12" s="80"/>
      <c r="AGA12" s="80"/>
      <c r="AGB12" s="80"/>
      <c r="AGC12" s="80"/>
      <c r="AGD12" s="80"/>
      <c r="AGE12" s="80"/>
      <c r="AGF12" s="80"/>
      <c r="AGG12" s="80"/>
      <c r="AGH12" s="80"/>
      <c r="AGI12" s="80"/>
      <c r="AGJ12" s="80"/>
      <c r="AGK12" s="80"/>
      <c r="AGL12" s="80"/>
      <c r="AGM12" s="80"/>
      <c r="AGN12" s="80"/>
      <c r="AGO12" s="80"/>
      <c r="AGP12" s="80"/>
      <c r="AGQ12" s="80"/>
      <c r="AGR12" s="80"/>
      <c r="AGS12" s="80"/>
      <c r="AGT12" s="80"/>
      <c r="AGU12" s="80"/>
      <c r="AGV12" s="80"/>
      <c r="AGW12" s="80"/>
      <c r="AGX12" s="80"/>
      <c r="AGY12" s="80"/>
      <c r="AGZ12" s="80"/>
      <c r="AHA12" s="80"/>
      <c r="AHB12" s="80"/>
      <c r="AHC12" s="80"/>
      <c r="AHD12" s="80"/>
      <c r="AHE12" s="80"/>
      <c r="AHF12" s="80"/>
      <c r="AHG12" s="80"/>
      <c r="AHH12" s="80"/>
      <c r="AHI12" s="80"/>
      <c r="AHJ12" s="80"/>
      <c r="AHK12" s="80"/>
      <c r="AHL12" s="80"/>
      <c r="AHM12" s="80"/>
      <c r="AHN12" s="80"/>
      <c r="AHO12" s="80"/>
      <c r="AHP12" s="80"/>
      <c r="AHQ12" s="80"/>
      <c r="AHR12" s="80"/>
      <c r="AHS12" s="80"/>
      <c r="AHT12" s="80"/>
      <c r="AHU12" s="80"/>
      <c r="AHV12" s="80"/>
      <c r="AHW12" s="80"/>
      <c r="AHX12" s="80"/>
      <c r="AHY12" s="80"/>
      <c r="AHZ12" s="80"/>
      <c r="AIA12" s="80"/>
      <c r="AIB12" s="80"/>
      <c r="AIC12" s="80"/>
      <c r="AID12" s="80"/>
      <c r="AIE12" s="80"/>
      <c r="AIF12" s="80"/>
      <c r="AIG12" s="80"/>
      <c r="AIH12" s="80"/>
      <c r="AII12" s="80"/>
      <c r="AIJ12" s="80"/>
      <c r="AIK12" s="80"/>
      <c r="AIL12" s="80"/>
      <c r="AIM12" s="80"/>
      <c r="AIN12" s="80"/>
      <c r="AIO12" s="80"/>
      <c r="AIP12" s="80"/>
      <c r="AIQ12" s="80"/>
      <c r="AIR12" s="80"/>
      <c r="AIS12" s="80"/>
      <c r="AIT12" s="80"/>
      <c r="AIU12" s="80"/>
      <c r="AIV12" s="80"/>
      <c r="AIW12" s="80"/>
      <c r="AIX12" s="80"/>
      <c r="AIY12" s="80"/>
      <c r="AIZ12" s="80"/>
      <c r="AJA12" s="80"/>
      <c r="AJB12" s="80"/>
      <c r="AJC12" s="80"/>
      <c r="AJD12" s="80"/>
      <c r="AJE12" s="80"/>
      <c r="AJF12" s="80"/>
      <c r="AJG12" s="80"/>
      <c r="AJH12" s="80"/>
      <c r="AJI12" s="80"/>
      <c r="AJJ12" s="80"/>
      <c r="AJK12" s="80"/>
      <c r="AJL12" s="80"/>
      <c r="AJM12" s="80"/>
      <c r="AJN12" s="80"/>
      <c r="AJO12" s="80"/>
      <c r="AJP12" s="80"/>
      <c r="AJQ12" s="80"/>
      <c r="AJR12" s="80"/>
      <c r="AJS12" s="80"/>
      <c r="AJT12" s="80"/>
      <c r="AJU12" s="80"/>
      <c r="AJV12" s="80"/>
      <c r="AJW12" s="80"/>
      <c r="AJX12" s="80"/>
      <c r="AJY12" s="80"/>
      <c r="AJZ12" s="80"/>
      <c r="AKA12" s="80"/>
      <c r="AKB12" s="80"/>
      <c r="AKC12" s="80"/>
      <c r="AKD12" s="80"/>
      <c r="AKE12" s="80"/>
      <c r="AKF12" s="80"/>
      <c r="AKG12" s="80"/>
      <c r="AKH12" s="80"/>
      <c r="AKI12" s="80"/>
      <c r="AKJ12" s="80"/>
      <c r="AKK12" s="80"/>
      <c r="AKL12" s="80"/>
      <c r="AKM12" s="80"/>
      <c r="AKN12" s="80"/>
      <c r="AKO12" s="80"/>
      <c r="AKP12" s="80"/>
      <c r="AKQ12" s="80"/>
      <c r="AKR12" s="80"/>
      <c r="AKS12" s="80"/>
      <c r="AKT12" s="80"/>
      <c r="AKU12" s="80"/>
      <c r="AKV12" s="80"/>
      <c r="AKW12" s="80"/>
      <c r="AKX12" s="80"/>
      <c r="AKY12" s="80"/>
      <c r="AKZ12" s="80"/>
      <c r="ALA12" s="80"/>
      <c r="ALB12" s="80"/>
      <c r="ALC12" s="80"/>
      <c r="ALD12" s="80"/>
      <c r="ALE12" s="80"/>
      <c r="ALF12" s="80"/>
      <c r="ALG12" s="80"/>
      <c r="ALH12" s="80"/>
      <c r="ALI12" s="80"/>
      <c r="ALJ12" s="80"/>
      <c r="ALK12" s="80"/>
      <c r="ALL12" s="80"/>
      <c r="ALM12" s="80"/>
      <c r="ALN12" s="80"/>
      <c r="ALO12" s="80"/>
      <c r="ALP12" s="80"/>
      <c r="ALQ12" s="80"/>
      <c r="ALR12" s="80"/>
      <c r="ALS12" s="80"/>
      <c r="ALT12" s="80"/>
      <c r="ALU12" s="80"/>
      <c r="ALV12" s="80"/>
      <c r="ALW12" s="80"/>
      <c r="ALX12" s="80"/>
      <c r="ALY12" s="80"/>
      <c r="ALZ12" s="80"/>
      <c r="AMA12" s="80"/>
      <c r="AMB12" s="80"/>
      <c r="AMC12" s="80"/>
      <c r="AMD12" s="80"/>
      <c r="AME12" s="80"/>
      <c r="AMF12" s="80"/>
      <c r="AMG12" s="80"/>
      <c r="AMH12" s="80"/>
      <c r="AMI12" s="80"/>
      <c r="AMJ12" s="80"/>
    </row>
    <row r="13" spans="1:1024">
      <c r="A13" s="202"/>
      <c r="C13" s="203"/>
      <c r="D13" s="68"/>
      <c r="E13" s="204"/>
      <c r="F13" s="204"/>
      <c r="G13" s="204"/>
      <c r="H13" s="205"/>
      <c r="I13" s="258"/>
      <c r="J13" s="251"/>
      <c r="K13" s="83"/>
      <c r="P13" s="84"/>
    </row>
    <row r="14" spans="1:1024" ht="127.5" customHeight="1">
      <c r="A14" s="202"/>
      <c r="B14" s="215" t="s">
        <v>224</v>
      </c>
      <c r="C14" s="214" t="s">
        <v>238</v>
      </c>
      <c r="D14" s="68"/>
      <c r="E14" s="204">
        <v>4.75</v>
      </c>
      <c r="F14" s="204"/>
      <c r="G14" s="204">
        <v>3.7</v>
      </c>
      <c r="H14" s="205">
        <v>2</v>
      </c>
      <c r="I14" s="258">
        <v>0</v>
      </c>
      <c r="J14" s="251">
        <f>H14*I14</f>
        <v>0</v>
      </c>
      <c r="K14" s="83"/>
      <c r="P14" s="84"/>
    </row>
    <row r="15" spans="1:1024" s="70" customFormat="1" ht="63" customHeight="1">
      <c r="A15" s="202"/>
      <c r="B15" s="215"/>
      <c r="C15" s="214" t="s">
        <v>236</v>
      </c>
      <c r="D15" s="68"/>
      <c r="E15" s="204">
        <v>10.5</v>
      </c>
      <c r="F15" s="204"/>
      <c r="G15" s="204"/>
      <c r="H15" s="205">
        <v>1</v>
      </c>
      <c r="I15" s="258">
        <v>0</v>
      </c>
      <c r="J15" s="251">
        <f>H15*I15</f>
        <v>0</v>
      </c>
      <c r="K15" s="83"/>
      <c r="L15" s="69"/>
      <c r="P15" s="84"/>
    </row>
    <row r="16" spans="1:1024">
      <c r="A16" s="202"/>
      <c r="C16" s="203"/>
      <c r="D16" s="68"/>
      <c r="E16" s="204"/>
      <c r="F16" s="204"/>
      <c r="G16" s="204"/>
      <c r="H16" s="205"/>
      <c r="I16" s="255"/>
      <c r="J16" s="202"/>
    </row>
    <row r="17" spans="1:10" ht="86.25" customHeight="1">
      <c r="A17" s="202"/>
      <c r="C17" s="214" t="s">
        <v>225</v>
      </c>
      <c r="D17" s="68"/>
      <c r="E17" s="204">
        <v>9.5</v>
      </c>
      <c r="F17" s="204"/>
      <c r="G17" s="204">
        <v>0.7</v>
      </c>
      <c r="H17" s="205">
        <v>1</v>
      </c>
      <c r="I17" s="258">
        <v>0</v>
      </c>
      <c r="J17" s="251">
        <f>H17*I17</f>
        <v>0</v>
      </c>
    </row>
    <row r="18" spans="1:10" ht="48" customHeight="1">
      <c r="A18" s="202"/>
      <c r="C18" s="214" t="s">
        <v>226</v>
      </c>
      <c r="D18" s="68"/>
      <c r="E18" s="204">
        <v>9.5</v>
      </c>
      <c r="F18" s="204"/>
      <c r="G18" s="204"/>
      <c r="H18" s="205">
        <v>1</v>
      </c>
      <c r="I18" s="258">
        <v>0</v>
      </c>
      <c r="J18" s="251">
        <f>H18*I18</f>
        <v>0</v>
      </c>
    </row>
    <row r="19" spans="1:10">
      <c r="A19" s="202"/>
      <c r="C19" s="203"/>
      <c r="D19" s="68"/>
      <c r="E19" s="204"/>
      <c r="F19" s="204"/>
      <c r="G19" s="204"/>
      <c r="H19" s="205"/>
      <c r="I19" s="255"/>
      <c r="J19" s="202"/>
    </row>
    <row r="20" spans="1:10" ht="104.25" customHeight="1">
      <c r="A20" s="202"/>
      <c r="C20" s="214" t="s">
        <v>228</v>
      </c>
      <c r="D20" s="68"/>
      <c r="E20" s="204">
        <v>9.5</v>
      </c>
      <c r="F20" s="204"/>
      <c r="G20" s="204">
        <v>4</v>
      </c>
      <c r="H20" s="205">
        <v>1</v>
      </c>
      <c r="I20" s="258">
        <v>0</v>
      </c>
      <c r="J20" s="251">
        <f>H20*I20</f>
        <v>0</v>
      </c>
    </row>
    <row r="21" spans="1:10" ht="94.5" customHeight="1">
      <c r="A21" s="202"/>
      <c r="C21" s="214" t="s">
        <v>229</v>
      </c>
      <c r="D21" s="68"/>
      <c r="E21" s="204">
        <v>9.5</v>
      </c>
      <c r="F21" s="204"/>
      <c r="G21" s="204">
        <v>4</v>
      </c>
      <c r="H21" s="205">
        <v>1</v>
      </c>
      <c r="I21" s="258">
        <v>0</v>
      </c>
      <c r="J21" s="251">
        <f>H21*I21</f>
        <v>0</v>
      </c>
    </row>
    <row r="22" spans="1:10" ht="73.5" customHeight="1">
      <c r="A22" s="202"/>
      <c r="C22" s="214" t="s">
        <v>227</v>
      </c>
      <c r="D22" s="68"/>
      <c r="E22" s="204">
        <v>9.5</v>
      </c>
      <c r="F22" s="204"/>
      <c r="G22" s="204"/>
      <c r="H22" s="205">
        <v>2</v>
      </c>
      <c r="I22" s="258">
        <v>0</v>
      </c>
      <c r="J22" s="251">
        <f>H22*I22</f>
        <v>0</v>
      </c>
    </row>
    <row r="23" spans="1:10">
      <c r="A23" s="202"/>
      <c r="C23" s="203"/>
      <c r="D23" s="68"/>
      <c r="E23" s="204"/>
      <c r="F23" s="204"/>
      <c r="G23" s="204"/>
      <c r="H23" s="205"/>
      <c r="I23" s="255"/>
      <c r="J23" s="202"/>
    </row>
    <row r="24" spans="1:10" ht="98.25" customHeight="1">
      <c r="A24" s="202"/>
      <c r="C24" s="214" t="s">
        <v>230</v>
      </c>
      <c r="D24" s="68"/>
      <c r="E24" s="204">
        <v>1.6</v>
      </c>
      <c r="F24" s="204"/>
      <c r="G24" s="204">
        <v>4</v>
      </c>
      <c r="H24" s="205">
        <v>8</v>
      </c>
      <c r="I24" s="258">
        <v>0</v>
      </c>
      <c r="J24" s="251">
        <f>H24*I24</f>
        <v>0</v>
      </c>
    </row>
    <row r="25" spans="1:10" ht="72.75" customHeight="1">
      <c r="A25" s="202"/>
      <c r="C25" s="217" t="s">
        <v>333</v>
      </c>
      <c r="D25" s="68"/>
      <c r="E25" s="204">
        <v>10.5</v>
      </c>
      <c r="F25" s="204"/>
      <c r="G25" s="204"/>
      <c r="H25" s="205">
        <v>2</v>
      </c>
      <c r="I25" s="258">
        <v>0</v>
      </c>
      <c r="J25" s="251">
        <f>H25*I25</f>
        <v>0</v>
      </c>
    </row>
    <row r="26" spans="1:10">
      <c r="A26" s="202"/>
      <c r="C26" s="203"/>
      <c r="D26" s="68"/>
      <c r="E26" s="204"/>
      <c r="F26" s="204"/>
      <c r="G26" s="204"/>
      <c r="H26" s="205"/>
      <c r="I26" s="255"/>
      <c r="J26" s="202"/>
    </row>
    <row r="27" spans="1:10" ht="99" customHeight="1">
      <c r="A27" s="202"/>
      <c r="C27" s="214" t="s">
        <v>231</v>
      </c>
      <c r="D27" s="68"/>
      <c r="E27" s="204">
        <v>0.6</v>
      </c>
      <c r="F27" s="204"/>
      <c r="G27" s="204">
        <v>4</v>
      </c>
      <c r="H27" s="205">
        <v>8</v>
      </c>
      <c r="I27" s="258">
        <v>0</v>
      </c>
      <c r="J27" s="251">
        <f>H27*I27</f>
        <v>0</v>
      </c>
    </row>
    <row r="28" spans="1:10" ht="41.25" customHeight="1">
      <c r="A28" s="202"/>
      <c r="C28" s="214" t="s">
        <v>232</v>
      </c>
      <c r="D28" s="68"/>
      <c r="E28" s="204"/>
      <c r="F28" s="204"/>
      <c r="G28" s="204"/>
      <c r="H28" s="205">
        <v>8</v>
      </c>
      <c r="I28" s="258">
        <v>0</v>
      </c>
      <c r="J28" s="251">
        <f>H28*I28</f>
        <v>0</v>
      </c>
    </row>
    <row r="29" spans="1:10">
      <c r="A29" s="202"/>
      <c r="C29" s="214"/>
      <c r="D29" s="68"/>
      <c r="E29" s="204"/>
      <c r="F29" s="204"/>
      <c r="G29" s="204"/>
      <c r="H29" s="205"/>
      <c r="I29" s="258"/>
      <c r="J29" s="251"/>
    </row>
    <row r="30" spans="1:10" ht="84.75" customHeight="1">
      <c r="A30" s="202"/>
      <c r="C30" s="214" t="s">
        <v>234</v>
      </c>
      <c r="D30" s="68"/>
      <c r="E30" s="204">
        <v>10.5</v>
      </c>
      <c r="F30" s="204"/>
      <c r="G30" s="204">
        <v>1.9</v>
      </c>
      <c r="H30" s="205">
        <v>1</v>
      </c>
      <c r="I30" s="258">
        <v>0</v>
      </c>
      <c r="J30" s="251">
        <f>H30*I30</f>
        <v>0</v>
      </c>
    </row>
    <row r="31" spans="1:10" ht="84" customHeight="1">
      <c r="A31" s="202"/>
      <c r="C31" s="214" t="s">
        <v>233</v>
      </c>
      <c r="D31" s="68"/>
      <c r="E31" s="204">
        <v>10.5</v>
      </c>
      <c r="F31" s="204"/>
      <c r="G31" s="204">
        <v>0.7</v>
      </c>
      <c r="H31" s="205">
        <v>2</v>
      </c>
      <c r="I31" s="258">
        <v>0</v>
      </c>
      <c r="J31" s="251">
        <f>H31*I31</f>
        <v>0</v>
      </c>
    </row>
    <row r="32" spans="1:10" ht="48" customHeight="1">
      <c r="A32" s="202"/>
      <c r="C32" s="214" t="s">
        <v>235</v>
      </c>
      <c r="D32" s="68"/>
      <c r="E32" s="204"/>
      <c r="F32" s="204"/>
      <c r="G32" s="204"/>
      <c r="H32" s="205">
        <v>1</v>
      </c>
      <c r="I32" s="258">
        <v>0</v>
      </c>
      <c r="J32" s="251">
        <f>H32*I32</f>
        <v>0</v>
      </c>
    </row>
    <row r="33" spans="1:16">
      <c r="A33" s="202"/>
      <c r="C33" s="214"/>
      <c r="D33" s="68"/>
      <c r="E33" s="204"/>
      <c r="F33" s="204"/>
      <c r="G33" s="204"/>
      <c r="H33" s="205"/>
      <c r="I33" s="258"/>
      <c r="J33" s="251"/>
    </row>
    <row r="34" spans="1:16" ht="63.75">
      <c r="A34" s="202"/>
      <c r="C34" s="219" t="s">
        <v>244</v>
      </c>
      <c r="D34" s="68"/>
      <c r="E34" s="204"/>
      <c r="F34" s="204"/>
      <c r="G34" s="204"/>
      <c r="H34" s="205">
        <v>1</v>
      </c>
      <c r="I34" s="258">
        <v>0</v>
      </c>
      <c r="J34" s="251">
        <f>H34*I34</f>
        <v>0</v>
      </c>
    </row>
    <row r="35" spans="1:16" ht="38.25">
      <c r="A35" s="202"/>
      <c r="C35" s="219" t="s">
        <v>245</v>
      </c>
      <c r="D35" s="68"/>
      <c r="E35" s="204"/>
      <c r="F35" s="204"/>
      <c r="G35" s="204"/>
      <c r="H35" s="205"/>
      <c r="I35" s="258"/>
      <c r="J35" s="251"/>
    </row>
    <row r="36" spans="1:16" ht="25.5">
      <c r="A36" s="202"/>
      <c r="C36" s="219" t="s">
        <v>246</v>
      </c>
      <c r="D36" s="68"/>
      <c r="E36" s="204"/>
      <c r="F36" s="204"/>
      <c r="G36" s="204"/>
      <c r="H36" s="205"/>
      <c r="I36" s="258"/>
      <c r="J36" s="251"/>
    </row>
    <row r="37" spans="1:16" ht="25.5">
      <c r="A37" s="202"/>
      <c r="C37" s="219" t="s">
        <v>247</v>
      </c>
      <c r="D37" s="68"/>
      <c r="E37" s="204"/>
      <c r="F37" s="204"/>
      <c r="G37" s="204"/>
      <c r="H37" s="205"/>
      <c r="I37" s="258"/>
      <c r="J37" s="251"/>
    </row>
    <row r="38" spans="1:16">
      <c r="A38" s="202"/>
      <c r="C38" s="214"/>
      <c r="D38" s="68"/>
      <c r="E38" s="204"/>
      <c r="F38" s="204"/>
      <c r="G38" s="204"/>
      <c r="H38" s="205"/>
      <c r="I38" s="258"/>
      <c r="J38" s="251"/>
    </row>
    <row r="39" spans="1:16">
      <c r="A39" s="202"/>
      <c r="C39" s="214"/>
      <c r="D39" s="68"/>
      <c r="E39" s="204"/>
      <c r="F39" s="204"/>
      <c r="G39" s="204"/>
      <c r="H39" s="205"/>
      <c r="I39" s="258"/>
      <c r="J39" s="251"/>
    </row>
    <row r="40" spans="1:16" ht="149.25" customHeight="1">
      <c r="A40" s="202"/>
      <c r="B40" s="215" t="s">
        <v>241</v>
      </c>
      <c r="C40" s="214" t="s">
        <v>242</v>
      </c>
      <c r="D40" s="68"/>
      <c r="E40" s="204"/>
      <c r="F40" s="204"/>
      <c r="G40" s="204"/>
      <c r="H40" s="205">
        <v>1</v>
      </c>
      <c r="I40" s="258">
        <v>0</v>
      </c>
      <c r="J40" s="251">
        <f>H40*I40</f>
        <v>0</v>
      </c>
    </row>
    <row r="41" spans="1:16" ht="97.5" customHeight="1">
      <c r="A41" s="202"/>
      <c r="C41" s="214" t="s">
        <v>243</v>
      </c>
      <c r="D41" s="68"/>
      <c r="E41" s="204"/>
      <c r="F41" s="204"/>
      <c r="G41" s="204"/>
      <c r="H41" s="205">
        <v>1</v>
      </c>
      <c r="I41" s="258">
        <v>0</v>
      </c>
      <c r="J41" s="251">
        <f>H41*I41</f>
        <v>0</v>
      </c>
    </row>
    <row r="42" spans="1:16">
      <c r="A42" s="202"/>
      <c r="C42" s="219"/>
      <c r="D42" s="68"/>
      <c r="E42" s="204"/>
      <c r="F42" s="204"/>
      <c r="G42" s="204"/>
      <c r="H42" s="205"/>
      <c r="I42" s="258"/>
      <c r="J42" s="251"/>
    </row>
    <row r="43" spans="1:16" ht="51">
      <c r="A43" s="202"/>
      <c r="C43" s="219" t="s">
        <v>316</v>
      </c>
      <c r="D43" s="68"/>
      <c r="E43" s="204"/>
      <c r="F43" s="204"/>
      <c r="G43" s="204"/>
      <c r="H43" s="205">
        <v>1</v>
      </c>
      <c r="I43" s="258">
        <v>0</v>
      </c>
      <c r="J43" s="251">
        <f>H43*I43</f>
        <v>0</v>
      </c>
    </row>
    <row r="44" spans="1:16">
      <c r="A44" s="202"/>
      <c r="C44" s="219"/>
      <c r="D44" s="68"/>
      <c r="E44" s="204"/>
      <c r="F44" s="204"/>
      <c r="G44" s="204"/>
      <c r="H44" s="205"/>
      <c r="I44" s="258"/>
      <c r="J44" s="251"/>
    </row>
    <row r="45" spans="1:16">
      <c r="A45" s="202"/>
      <c r="C45" s="219"/>
      <c r="D45" s="68"/>
      <c r="E45" s="204"/>
      <c r="F45" s="204"/>
      <c r="G45" s="204"/>
      <c r="H45" s="205"/>
      <c r="I45" s="258"/>
      <c r="J45" s="251"/>
    </row>
    <row r="46" spans="1:16">
      <c r="A46" s="202"/>
      <c r="C46" s="203"/>
      <c r="D46" s="68"/>
      <c r="E46" s="204"/>
      <c r="F46" s="204"/>
      <c r="G46" s="204"/>
      <c r="H46" s="205"/>
      <c r="I46" s="255"/>
      <c r="J46" s="202"/>
    </row>
    <row r="47" spans="1:16" s="162" customFormat="1" ht="17.25" customHeight="1">
      <c r="A47" s="202"/>
      <c r="B47" s="311" t="s">
        <v>1</v>
      </c>
      <c r="C47" s="311"/>
      <c r="D47" s="132"/>
      <c r="E47" s="229"/>
      <c r="F47" s="230"/>
      <c r="G47" s="230"/>
      <c r="H47" s="231"/>
      <c r="I47" s="133"/>
      <c r="J47" s="253">
        <f>SUM(J4:J46)</f>
        <v>0</v>
      </c>
      <c r="K47" s="161"/>
      <c r="L47" s="161"/>
      <c r="P47" s="163"/>
    </row>
    <row r="48" spans="1:16" s="162" customFormat="1" ht="12.75">
      <c r="A48" s="202"/>
      <c r="B48" s="232"/>
      <c r="C48" s="233"/>
      <c r="D48" s="134"/>
      <c r="E48" s="234"/>
      <c r="F48" s="235"/>
      <c r="G48" s="235"/>
      <c r="H48" s="236"/>
      <c r="I48" s="260"/>
      <c r="J48" s="254"/>
      <c r="K48" s="164"/>
      <c r="L48" s="164"/>
      <c r="P48" s="165"/>
    </row>
    <row r="49" spans="1:16" s="94" customFormat="1">
      <c r="A49" s="237" t="s">
        <v>24</v>
      </c>
      <c r="B49" s="67"/>
      <c r="C49" s="238"/>
      <c r="D49" s="135"/>
      <c r="E49" s="239"/>
      <c r="F49" s="239"/>
      <c r="G49" s="239"/>
      <c r="H49" s="240"/>
      <c r="I49" s="166"/>
      <c r="J49" s="242"/>
      <c r="K49" s="93"/>
      <c r="L49" s="93"/>
      <c r="P49" s="95"/>
    </row>
    <row r="50" spans="1:16" s="94" customFormat="1">
      <c r="A50" s="241"/>
      <c r="B50" s="67"/>
      <c r="C50" s="238"/>
      <c r="D50" s="96"/>
      <c r="E50" s="239"/>
      <c r="F50" s="239"/>
      <c r="G50" s="239"/>
      <c r="H50" s="240"/>
      <c r="I50" s="166"/>
      <c r="J50" s="242"/>
      <c r="K50" s="93"/>
      <c r="L50" s="93"/>
      <c r="P50" s="95"/>
    </row>
    <row r="51" spans="1:16" s="94" customFormat="1">
      <c r="A51" s="237" t="s">
        <v>24</v>
      </c>
      <c r="B51" s="67"/>
      <c r="C51" s="238"/>
      <c r="D51" s="96"/>
      <c r="E51" s="239"/>
      <c r="F51" s="239"/>
      <c r="G51" s="239"/>
      <c r="H51" s="240"/>
      <c r="I51" s="166"/>
      <c r="J51" s="242"/>
      <c r="K51" s="93"/>
      <c r="L51" s="93"/>
      <c r="P51" s="95"/>
    </row>
    <row r="52" spans="1:16" s="94" customFormat="1">
      <c r="A52" s="242"/>
      <c r="B52" s="67"/>
      <c r="C52" s="238"/>
      <c r="D52" s="96"/>
      <c r="E52" s="239"/>
      <c r="F52" s="239"/>
      <c r="G52" s="239"/>
      <c r="H52" s="240"/>
      <c r="I52" s="166"/>
      <c r="J52" s="242"/>
      <c r="K52" s="93"/>
      <c r="L52" s="93"/>
      <c r="P52" s="95"/>
    </row>
  </sheetData>
  <sheetProtection password="CC29" sheet="1" objects="1" scenarios="1"/>
  <mergeCells count="1">
    <mergeCell ref="B47:C47"/>
  </mergeCells>
  <pageMargins left="0.78740157480314965" right="0.39370078740157483" top="0.78740157480314965" bottom="0.62992125984251968" header="0.39370078740157483" footer="0.31496062992125984"/>
  <pageSetup paperSize="9" scale="85" fitToWidth="0" fitToHeight="0" orientation="landscape" r:id="rId1"/>
  <headerFooter alignWithMargins="0"/>
  <rowBreaks count="2" manualBreakCount="2">
    <brk id="11" max="9" man="1"/>
    <brk id="39"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sheetPr>
  <dimension ref="A1:AMJ25"/>
  <sheetViews>
    <sheetView view="pageBreakPreview" zoomScaleNormal="85" zoomScaleSheetLayoutView="100" workbookViewId="0">
      <selection activeCell="F8" sqref="F8"/>
    </sheetView>
  </sheetViews>
  <sheetFormatPr defaultRowHeight="14.25"/>
  <cols>
    <col min="1" max="1" width="3" style="267" customWidth="1"/>
    <col min="2" max="2" width="11" style="265" customWidth="1"/>
    <col min="3" max="3" width="42.25" style="266" customWidth="1"/>
    <col min="4" max="4" width="20.375" style="156" customWidth="1"/>
    <col min="5" max="5" width="7" style="269" customWidth="1"/>
    <col min="6" max="6" width="10" style="157" customWidth="1"/>
    <col min="7" max="7" width="10" style="178" customWidth="1"/>
    <col min="8" max="9" width="10" style="136" customWidth="1"/>
    <col min="10" max="12" width="8.5" style="137" customWidth="1"/>
    <col min="13" max="13" width="10" style="138" customWidth="1"/>
    <col min="14" max="1021" width="8.5" style="137" customWidth="1"/>
    <col min="1022" max="1022" width="9" customWidth="1"/>
  </cols>
  <sheetData>
    <row r="1" spans="1:1024">
      <c r="A1" s="202"/>
      <c r="B1" s="67"/>
      <c r="C1" s="203"/>
      <c r="D1" s="68"/>
      <c r="E1" s="205"/>
      <c r="F1" s="255"/>
      <c r="G1" s="222"/>
    </row>
    <row r="2" spans="1:1024" s="137" customFormat="1" ht="25.5">
      <c r="A2" s="202"/>
      <c r="B2" s="72" t="s">
        <v>16</v>
      </c>
      <c r="C2" s="206" t="s">
        <v>17</v>
      </c>
      <c r="D2" s="128" t="s">
        <v>40</v>
      </c>
      <c r="E2" s="72" t="s">
        <v>21</v>
      </c>
      <c r="F2" s="256" t="s">
        <v>22</v>
      </c>
      <c r="G2" s="270" t="s">
        <v>5</v>
      </c>
      <c r="H2" s="139"/>
      <c r="I2" s="139"/>
      <c r="M2" s="139"/>
    </row>
    <row r="3" spans="1:1024">
      <c r="A3" s="202"/>
      <c r="B3" s="67"/>
      <c r="C3" s="203"/>
      <c r="D3" s="68"/>
      <c r="E3" s="205"/>
      <c r="F3" s="255"/>
      <c r="G3" s="222"/>
    </row>
    <row r="4" spans="1:1024" s="141" customFormat="1" ht="18">
      <c r="A4" s="207" t="s">
        <v>48</v>
      </c>
      <c r="B4" s="67"/>
      <c r="C4" s="208"/>
      <c r="D4" s="74"/>
      <c r="E4" s="209"/>
      <c r="F4" s="276"/>
      <c r="G4" s="271"/>
      <c r="H4" s="67"/>
      <c r="I4" s="72"/>
      <c r="J4" s="72"/>
      <c r="K4" s="140"/>
      <c r="L4" s="140"/>
      <c r="P4" s="142"/>
    </row>
    <row r="5" spans="1:1024">
      <c r="A5" s="202"/>
      <c r="B5" s="67"/>
      <c r="C5" s="203"/>
      <c r="D5" s="68"/>
      <c r="E5" s="205"/>
      <c r="F5" s="255"/>
      <c r="G5" s="222"/>
    </row>
    <row r="6" spans="1:1024" s="82" customFormat="1" ht="15.75">
      <c r="A6" s="129" t="s">
        <v>6</v>
      </c>
      <c r="B6" s="210"/>
      <c r="C6" s="211" t="s">
        <v>66</v>
      </c>
      <c r="D6" s="78"/>
      <c r="E6" s="212"/>
      <c r="F6" s="277"/>
      <c r="G6" s="272"/>
      <c r="H6" s="130"/>
      <c r="I6" s="130"/>
      <c r="J6" s="129"/>
      <c r="K6" s="143"/>
      <c r="L6" s="143"/>
      <c r="M6" s="144"/>
      <c r="N6" s="144"/>
      <c r="O6" s="144"/>
      <c r="P6" s="145"/>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c r="KM6" s="144"/>
      <c r="KN6" s="144"/>
      <c r="KO6" s="144"/>
      <c r="KP6" s="144"/>
      <c r="KQ6" s="144"/>
      <c r="KR6" s="144"/>
      <c r="KS6" s="144"/>
      <c r="KT6" s="144"/>
      <c r="KU6" s="144"/>
      <c r="KV6" s="144"/>
      <c r="KW6" s="144"/>
      <c r="KX6" s="144"/>
      <c r="KY6" s="144"/>
      <c r="KZ6" s="144"/>
      <c r="LA6" s="144"/>
      <c r="LB6" s="144"/>
      <c r="LC6" s="144"/>
      <c r="LD6" s="144"/>
      <c r="LE6" s="144"/>
      <c r="LF6" s="144"/>
      <c r="LG6" s="144"/>
      <c r="LH6" s="144"/>
      <c r="LI6" s="144"/>
      <c r="LJ6" s="144"/>
      <c r="LK6" s="144"/>
      <c r="LL6" s="144"/>
      <c r="LM6" s="144"/>
      <c r="LN6" s="144"/>
      <c r="LO6" s="144"/>
      <c r="LP6" s="144"/>
      <c r="LQ6" s="144"/>
      <c r="LR6" s="144"/>
      <c r="LS6" s="144"/>
      <c r="LT6" s="144"/>
      <c r="LU6" s="144"/>
      <c r="LV6" s="144"/>
      <c r="LW6" s="144"/>
      <c r="LX6" s="144"/>
      <c r="LY6" s="144"/>
      <c r="LZ6" s="144"/>
      <c r="MA6" s="144"/>
      <c r="MB6" s="144"/>
      <c r="MC6" s="144"/>
      <c r="MD6" s="144"/>
      <c r="ME6" s="144"/>
      <c r="MF6" s="144"/>
      <c r="MG6" s="144"/>
      <c r="MH6" s="144"/>
      <c r="MI6" s="144"/>
      <c r="MJ6" s="144"/>
      <c r="MK6" s="144"/>
      <c r="ML6" s="144"/>
      <c r="MM6" s="144"/>
      <c r="MN6" s="144"/>
      <c r="MO6" s="144"/>
      <c r="MP6" s="144"/>
      <c r="MQ6" s="144"/>
      <c r="MR6" s="144"/>
      <c r="MS6" s="144"/>
      <c r="MT6" s="144"/>
      <c r="MU6" s="144"/>
      <c r="MV6" s="144"/>
      <c r="MW6" s="144"/>
      <c r="MX6" s="144"/>
      <c r="MY6" s="144"/>
      <c r="MZ6" s="144"/>
      <c r="NA6" s="144"/>
      <c r="NB6" s="144"/>
      <c r="NC6" s="144"/>
      <c r="ND6" s="144"/>
      <c r="NE6" s="144"/>
      <c r="NF6" s="144"/>
      <c r="NG6" s="144"/>
      <c r="NH6" s="144"/>
      <c r="NI6" s="144"/>
      <c r="NJ6" s="144"/>
      <c r="NK6" s="144"/>
      <c r="NL6" s="144"/>
      <c r="NM6" s="144"/>
      <c r="NN6" s="144"/>
      <c r="NO6" s="144"/>
      <c r="NP6" s="144"/>
      <c r="NQ6" s="144"/>
      <c r="NR6" s="144"/>
      <c r="NS6" s="144"/>
      <c r="NT6" s="144"/>
      <c r="NU6" s="144"/>
      <c r="NV6" s="144"/>
      <c r="NW6" s="144"/>
      <c r="NX6" s="144"/>
      <c r="NY6" s="144"/>
      <c r="NZ6" s="144"/>
      <c r="OA6" s="144"/>
      <c r="OB6" s="144"/>
      <c r="OC6" s="144"/>
      <c r="OD6" s="144"/>
      <c r="OE6" s="144"/>
      <c r="OF6" s="144"/>
      <c r="OG6" s="144"/>
      <c r="OH6" s="144"/>
      <c r="OI6" s="144"/>
      <c r="OJ6" s="144"/>
      <c r="OK6" s="144"/>
      <c r="OL6" s="144"/>
      <c r="OM6" s="144"/>
      <c r="ON6" s="144"/>
      <c r="OO6" s="144"/>
      <c r="OP6" s="144"/>
      <c r="OQ6" s="144"/>
      <c r="OR6" s="144"/>
      <c r="OS6" s="144"/>
      <c r="OT6" s="144"/>
      <c r="OU6" s="144"/>
      <c r="OV6" s="144"/>
      <c r="OW6" s="144"/>
      <c r="OX6" s="144"/>
      <c r="OY6" s="144"/>
      <c r="OZ6" s="144"/>
      <c r="PA6" s="144"/>
      <c r="PB6" s="144"/>
      <c r="PC6" s="144"/>
      <c r="PD6" s="144"/>
      <c r="PE6" s="144"/>
      <c r="PF6" s="144"/>
      <c r="PG6" s="144"/>
      <c r="PH6" s="144"/>
      <c r="PI6" s="144"/>
      <c r="PJ6" s="144"/>
      <c r="PK6" s="144"/>
      <c r="PL6" s="144"/>
      <c r="PM6" s="144"/>
      <c r="PN6" s="144"/>
      <c r="PO6" s="144"/>
      <c r="PP6" s="144"/>
      <c r="PQ6" s="144"/>
      <c r="PR6" s="144"/>
      <c r="PS6" s="144"/>
      <c r="PT6" s="144"/>
      <c r="PU6" s="144"/>
      <c r="PV6" s="144"/>
      <c r="PW6" s="144"/>
      <c r="PX6" s="144"/>
      <c r="PY6" s="144"/>
      <c r="PZ6" s="144"/>
      <c r="QA6" s="144"/>
      <c r="QB6" s="144"/>
      <c r="QC6" s="144"/>
      <c r="QD6" s="144"/>
      <c r="QE6" s="144"/>
      <c r="QF6" s="144"/>
      <c r="QG6" s="144"/>
      <c r="QH6" s="144"/>
      <c r="QI6" s="144"/>
      <c r="QJ6" s="144"/>
      <c r="QK6" s="144"/>
      <c r="QL6" s="144"/>
      <c r="QM6" s="144"/>
      <c r="QN6" s="144"/>
      <c r="QO6" s="144"/>
      <c r="QP6" s="144"/>
      <c r="QQ6" s="144"/>
      <c r="QR6" s="144"/>
      <c r="QS6" s="144"/>
      <c r="QT6" s="144"/>
      <c r="QU6" s="144"/>
      <c r="QV6" s="144"/>
      <c r="QW6" s="144"/>
      <c r="QX6" s="144"/>
      <c r="QY6" s="144"/>
      <c r="QZ6" s="144"/>
      <c r="RA6" s="144"/>
      <c r="RB6" s="144"/>
      <c r="RC6" s="144"/>
      <c r="RD6" s="144"/>
      <c r="RE6" s="144"/>
      <c r="RF6" s="144"/>
      <c r="RG6" s="144"/>
      <c r="RH6" s="144"/>
      <c r="RI6" s="144"/>
      <c r="RJ6" s="144"/>
      <c r="RK6" s="144"/>
      <c r="RL6" s="144"/>
      <c r="RM6" s="144"/>
      <c r="RN6" s="144"/>
      <c r="RO6" s="144"/>
      <c r="RP6" s="144"/>
      <c r="RQ6" s="144"/>
      <c r="RR6" s="144"/>
      <c r="RS6" s="144"/>
      <c r="RT6" s="144"/>
      <c r="RU6" s="144"/>
      <c r="RV6" s="144"/>
      <c r="RW6" s="144"/>
      <c r="RX6" s="144"/>
      <c r="RY6" s="144"/>
      <c r="RZ6" s="144"/>
      <c r="SA6" s="144"/>
      <c r="SB6" s="144"/>
      <c r="SC6" s="144"/>
      <c r="SD6" s="144"/>
      <c r="SE6" s="144"/>
      <c r="SF6" s="144"/>
      <c r="SG6" s="144"/>
      <c r="SH6" s="144"/>
      <c r="SI6" s="144"/>
      <c r="SJ6" s="144"/>
      <c r="SK6" s="144"/>
      <c r="SL6" s="144"/>
      <c r="SM6" s="144"/>
      <c r="SN6" s="144"/>
      <c r="SO6" s="144"/>
      <c r="SP6" s="144"/>
      <c r="SQ6" s="144"/>
      <c r="SR6" s="144"/>
      <c r="SS6" s="144"/>
      <c r="ST6" s="144"/>
      <c r="SU6" s="144"/>
      <c r="SV6" s="144"/>
      <c r="SW6" s="144"/>
      <c r="SX6" s="144"/>
      <c r="SY6" s="144"/>
      <c r="SZ6" s="144"/>
      <c r="TA6" s="144"/>
      <c r="TB6" s="144"/>
      <c r="TC6" s="144"/>
      <c r="TD6" s="144"/>
      <c r="TE6" s="144"/>
      <c r="TF6" s="144"/>
      <c r="TG6" s="144"/>
      <c r="TH6" s="144"/>
      <c r="TI6" s="144"/>
      <c r="TJ6" s="144"/>
      <c r="TK6" s="144"/>
      <c r="TL6" s="144"/>
      <c r="TM6" s="144"/>
      <c r="TN6" s="144"/>
      <c r="TO6" s="144"/>
      <c r="TP6" s="144"/>
      <c r="TQ6" s="144"/>
      <c r="TR6" s="144"/>
      <c r="TS6" s="144"/>
      <c r="TT6" s="144"/>
      <c r="TU6" s="144"/>
      <c r="TV6" s="144"/>
      <c r="TW6" s="144"/>
      <c r="TX6" s="144"/>
      <c r="TY6" s="144"/>
      <c r="TZ6" s="144"/>
      <c r="UA6" s="144"/>
      <c r="UB6" s="144"/>
      <c r="UC6" s="144"/>
      <c r="UD6" s="144"/>
      <c r="UE6" s="144"/>
      <c r="UF6" s="144"/>
      <c r="UG6" s="144"/>
      <c r="UH6" s="144"/>
      <c r="UI6" s="144"/>
      <c r="UJ6" s="144"/>
      <c r="UK6" s="144"/>
      <c r="UL6" s="144"/>
      <c r="UM6" s="144"/>
      <c r="UN6" s="144"/>
      <c r="UO6" s="144"/>
      <c r="UP6" s="144"/>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4"/>
      <c r="WA6" s="144"/>
      <c r="WB6" s="144"/>
      <c r="WC6" s="144"/>
      <c r="WD6" s="144"/>
      <c r="WE6" s="144"/>
      <c r="WF6" s="144"/>
      <c r="WG6" s="144"/>
      <c r="WH6" s="144"/>
      <c r="WI6" s="144"/>
      <c r="WJ6" s="144"/>
      <c r="WK6" s="144"/>
      <c r="WL6" s="144"/>
      <c r="WM6" s="144"/>
      <c r="WN6" s="144"/>
      <c r="WO6" s="144"/>
      <c r="WP6" s="144"/>
      <c r="WQ6" s="144"/>
      <c r="WR6" s="144"/>
      <c r="WS6" s="144"/>
      <c r="WT6" s="144"/>
      <c r="WU6" s="144"/>
      <c r="WV6" s="144"/>
      <c r="WW6" s="144"/>
      <c r="WX6" s="144"/>
      <c r="WY6" s="144"/>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c r="YW6" s="144"/>
      <c r="YX6" s="144"/>
      <c r="YY6" s="144"/>
      <c r="YZ6" s="144"/>
      <c r="ZA6" s="144"/>
      <c r="ZB6" s="144"/>
      <c r="ZC6" s="144"/>
      <c r="ZD6" s="144"/>
      <c r="ZE6" s="144"/>
      <c r="ZF6" s="144"/>
      <c r="ZG6" s="144"/>
      <c r="ZH6" s="144"/>
      <c r="ZI6" s="144"/>
      <c r="ZJ6" s="144"/>
      <c r="ZK6" s="144"/>
      <c r="ZL6" s="144"/>
      <c r="ZM6" s="144"/>
      <c r="ZN6" s="144"/>
      <c r="ZO6" s="144"/>
      <c r="ZP6" s="144"/>
      <c r="ZQ6" s="144"/>
      <c r="ZR6" s="144"/>
      <c r="ZS6" s="144"/>
      <c r="ZT6" s="144"/>
      <c r="ZU6" s="144"/>
      <c r="ZV6" s="144"/>
      <c r="ZW6" s="144"/>
      <c r="ZX6" s="144"/>
      <c r="ZY6" s="144"/>
      <c r="ZZ6" s="144"/>
      <c r="AAA6" s="144"/>
      <c r="AAB6" s="144"/>
      <c r="AAC6" s="144"/>
      <c r="AAD6" s="144"/>
      <c r="AAE6" s="144"/>
      <c r="AAF6" s="144"/>
      <c r="AAG6" s="144"/>
      <c r="AAH6" s="144"/>
      <c r="AAI6" s="144"/>
      <c r="AAJ6" s="144"/>
      <c r="AAK6" s="144"/>
      <c r="AAL6" s="144"/>
      <c r="AAM6" s="144"/>
      <c r="AAN6" s="144"/>
      <c r="AAO6" s="144"/>
      <c r="AAP6" s="144"/>
      <c r="AAQ6" s="144"/>
      <c r="AAR6" s="144"/>
      <c r="AAS6" s="144"/>
      <c r="AAT6" s="144"/>
      <c r="AAU6" s="144"/>
      <c r="AAV6" s="144"/>
      <c r="AAW6" s="144"/>
      <c r="AAX6" s="144"/>
      <c r="AAY6" s="144"/>
      <c r="AAZ6" s="144"/>
      <c r="ABA6" s="144"/>
      <c r="ABB6" s="144"/>
      <c r="ABC6" s="144"/>
      <c r="ABD6" s="144"/>
      <c r="ABE6" s="144"/>
      <c r="ABF6" s="144"/>
      <c r="ABG6" s="144"/>
      <c r="ABH6" s="144"/>
      <c r="ABI6" s="144"/>
      <c r="ABJ6" s="144"/>
      <c r="ABK6" s="144"/>
      <c r="ABL6" s="144"/>
      <c r="ABM6" s="144"/>
      <c r="ABN6" s="144"/>
      <c r="ABO6" s="144"/>
      <c r="ABP6" s="144"/>
      <c r="ABQ6" s="144"/>
      <c r="ABR6" s="144"/>
      <c r="ABS6" s="144"/>
      <c r="ABT6" s="144"/>
      <c r="ABU6" s="144"/>
      <c r="ABV6" s="144"/>
      <c r="ABW6" s="144"/>
      <c r="ABX6" s="144"/>
      <c r="ABY6" s="144"/>
      <c r="ABZ6" s="144"/>
      <c r="ACA6" s="144"/>
      <c r="ACB6" s="144"/>
      <c r="ACC6" s="144"/>
      <c r="ACD6" s="144"/>
      <c r="ACE6" s="144"/>
      <c r="ACF6" s="144"/>
      <c r="ACG6" s="144"/>
      <c r="ACH6" s="144"/>
      <c r="ACI6" s="144"/>
      <c r="ACJ6" s="144"/>
      <c r="ACK6" s="144"/>
      <c r="ACL6" s="144"/>
      <c r="ACM6" s="144"/>
      <c r="ACN6" s="144"/>
      <c r="ACO6" s="144"/>
      <c r="ACP6" s="144"/>
      <c r="ACQ6" s="144"/>
      <c r="ACR6" s="144"/>
      <c r="ACS6" s="144"/>
      <c r="ACT6" s="144"/>
      <c r="ACU6" s="144"/>
      <c r="ACV6" s="144"/>
      <c r="ACW6" s="144"/>
      <c r="ACX6" s="144"/>
      <c r="ACY6" s="144"/>
      <c r="ACZ6" s="144"/>
      <c r="ADA6" s="144"/>
      <c r="ADB6" s="144"/>
      <c r="ADC6" s="144"/>
      <c r="ADD6" s="144"/>
      <c r="ADE6" s="144"/>
      <c r="ADF6" s="144"/>
      <c r="ADG6" s="144"/>
      <c r="ADH6" s="144"/>
      <c r="ADI6" s="144"/>
      <c r="ADJ6" s="144"/>
      <c r="ADK6" s="144"/>
      <c r="ADL6" s="144"/>
      <c r="ADM6" s="144"/>
      <c r="ADN6" s="144"/>
      <c r="ADO6" s="144"/>
      <c r="ADP6" s="144"/>
      <c r="ADQ6" s="144"/>
      <c r="ADR6" s="144"/>
      <c r="ADS6" s="144"/>
      <c r="ADT6" s="144"/>
      <c r="ADU6" s="144"/>
      <c r="ADV6" s="144"/>
      <c r="ADW6" s="144"/>
      <c r="ADX6" s="144"/>
      <c r="ADY6" s="144"/>
      <c r="ADZ6" s="144"/>
      <c r="AEA6" s="144"/>
      <c r="AEB6" s="144"/>
      <c r="AEC6" s="144"/>
      <c r="AED6" s="144"/>
      <c r="AEE6" s="144"/>
      <c r="AEF6" s="144"/>
      <c r="AEG6" s="144"/>
      <c r="AEH6" s="144"/>
      <c r="AEI6" s="144"/>
      <c r="AEJ6" s="144"/>
      <c r="AEK6" s="144"/>
      <c r="AEL6" s="144"/>
      <c r="AEM6" s="144"/>
      <c r="AEN6" s="144"/>
      <c r="AEO6" s="144"/>
      <c r="AEP6" s="144"/>
      <c r="AEQ6" s="144"/>
      <c r="AER6" s="144"/>
      <c r="AES6" s="144"/>
      <c r="AET6" s="144"/>
      <c r="AEU6" s="144"/>
      <c r="AEV6" s="144"/>
      <c r="AEW6" s="144"/>
      <c r="AEX6" s="144"/>
      <c r="AEY6" s="144"/>
      <c r="AEZ6" s="144"/>
      <c r="AFA6" s="144"/>
      <c r="AFB6" s="144"/>
      <c r="AFC6" s="144"/>
      <c r="AFD6" s="144"/>
      <c r="AFE6" s="144"/>
      <c r="AFF6" s="144"/>
      <c r="AFG6" s="144"/>
      <c r="AFH6" s="144"/>
      <c r="AFI6" s="144"/>
      <c r="AFJ6" s="144"/>
      <c r="AFK6" s="144"/>
      <c r="AFL6" s="144"/>
      <c r="AFM6" s="144"/>
      <c r="AFN6" s="144"/>
      <c r="AFO6" s="144"/>
      <c r="AFP6" s="144"/>
      <c r="AFQ6" s="144"/>
      <c r="AFR6" s="144"/>
      <c r="AFS6" s="144"/>
      <c r="AFT6" s="144"/>
      <c r="AFU6" s="144"/>
      <c r="AFV6" s="144"/>
      <c r="AFW6" s="144"/>
      <c r="AFX6" s="144"/>
      <c r="AFY6" s="144"/>
      <c r="AFZ6" s="144"/>
      <c r="AGA6" s="144"/>
      <c r="AGB6" s="144"/>
      <c r="AGC6" s="144"/>
      <c r="AGD6" s="144"/>
      <c r="AGE6" s="144"/>
      <c r="AGF6" s="144"/>
      <c r="AGG6" s="144"/>
      <c r="AGH6" s="144"/>
      <c r="AGI6" s="144"/>
      <c r="AGJ6" s="144"/>
      <c r="AGK6" s="144"/>
      <c r="AGL6" s="144"/>
      <c r="AGM6" s="144"/>
      <c r="AGN6" s="144"/>
      <c r="AGO6" s="144"/>
      <c r="AGP6" s="144"/>
      <c r="AGQ6" s="144"/>
      <c r="AGR6" s="144"/>
      <c r="AGS6" s="144"/>
      <c r="AGT6" s="144"/>
      <c r="AGU6" s="144"/>
      <c r="AGV6" s="144"/>
      <c r="AGW6" s="144"/>
      <c r="AGX6" s="144"/>
      <c r="AGY6" s="144"/>
      <c r="AGZ6" s="144"/>
      <c r="AHA6" s="144"/>
      <c r="AHB6" s="144"/>
      <c r="AHC6" s="144"/>
      <c r="AHD6" s="144"/>
      <c r="AHE6" s="144"/>
      <c r="AHF6" s="144"/>
      <c r="AHG6" s="144"/>
      <c r="AHH6" s="144"/>
      <c r="AHI6" s="144"/>
      <c r="AHJ6" s="144"/>
      <c r="AHK6" s="144"/>
      <c r="AHL6" s="144"/>
      <c r="AHM6" s="144"/>
      <c r="AHN6" s="144"/>
      <c r="AHO6" s="144"/>
      <c r="AHP6" s="144"/>
      <c r="AHQ6" s="144"/>
      <c r="AHR6" s="144"/>
      <c r="AHS6" s="144"/>
      <c r="AHT6" s="144"/>
      <c r="AHU6" s="144"/>
      <c r="AHV6" s="144"/>
      <c r="AHW6" s="144"/>
      <c r="AHX6" s="144"/>
      <c r="AHY6" s="144"/>
      <c r="AHZ6" s="144"/>
      <c r="AIA6" s="144"/>
      <c r="AIB6" s="144"/>
      <c r="AIC6" s="144"/>
      <c r="AID6" s="144"/>
      <c r="AIE6" s="144"/>
      <c r="AIF6" s="144"/>
      <c r="AIG6" s="144"/>
      <c r="AIH6" s="144"/>
      <c r="AII6" s="144"/>
      <c r="AIJ6" s="144"/>
      <c r="AIK6" s="144"/>
      <c r="AIL6" s="144"/>
      <c r="AIM6" s="144"/>
      <c r="AIN6" s="144"/>
      <c r="AIO6" s="144"/>
      <c r="AIP6" s="144"/>
      <c r="AIQ6" s="144"/>
      <c r="AIR6" s="144"/>
      <c r="AIS6" s="144"/>
      <c r="AIT6" s="144"/>
      <c r="AIU6" s="144"/>
      <c r="AIV6" s="144"/>
      <c r="AIW6" s="144"/>
      <c r="AIX6" s="144"/>
      <c r="AIY6" s="144"/>
      <c r="AIZ6" s="144"/>
      <c r="AJA6" s="144"/>
      <c r="AJB6" s="144"/>
      <c r="AJC6" s="144"/>
      <c r="AJD6" s="144"/>
      <c r="AJE6" s="144"/>
      <c r="AJF6" s="144"/>
      <c r="AJG6" s="144"/>
      <c r="AJH6" s="144"/>
      <c r="AJI6" s="144"/>
      <c r="AJJ6" s="144"/>
      <c r="AJK6" s="144"/>
      <c r="AJL6" s="144"/>
      <c r="AJM6" s="144"/>
      <c r="AJN6" s="144"/>
      <c r="AJO6" s="144"/>
      <c r="AJP6" s="144"/>
      <c r="AJQ6" s="144"/>
      <c r="AJR6" s="144"/>
      <c r="AJS6" s="144"/>
      <c r="AJT6" s="144"/>
      <c r="AJU6" s="144"/>
      <c r="AJV6" s="144"/>
      <c r="AJW6" s="144"/>
      <c r="AJX6" s="144"/>
      <c r="AJY6" s="144"/>
      <c r="AJZ6" s="144"/>
      <c r="AKA6" s="144"/>
      <c r="AKB6" s="144"/>
      <c r="AKC6" s="144"/>
      <c r="AKD6" s="144"/>
      <c r="AKE6" s="144"/>
      <c r="AKF6" s="144"/>
      <c r="AKG6" s="144"/>
      <c r="AKH6" s="144"/>
      <c r="AKI6" s="144"/>
      <c r="AKJ6" s="144"/>
      <c r="AKK6" s="144"/>
      <c r="AKL6" s="144"/>
      <c r="AKM6" s="144"/>
      <c r="AKN6" s="144"/>
      <c r="AKO6" s="144"/>
      <c r="AKP6" s="144"/>
      <c r="AKQ6" s="144"/>
      <c r="AKR6" s="144"/>
      <c r="AKS6" s="144"/>
      <c r="AKT6" s="144"/>
      <c r="AKU6" s="144"/>
      <c r="AKV6" s="144"/>
      <c r="AKW6" s="144"/>
      <c r="AKX6" s="144"/>
      <c r="AKY6" s="144"/>
      <c r="AKZ6" s="144"/>
      <c r="ALA6" s="144"/>
      <c r="ALB6" s="144"/>
      <c r="ALC6" s="144"/>
      <c r="ALD6" s="144"/>
      <c r="ALE6" s="144"/>
      <c r="ALF6" s="144"/>
      <c r="ALG6" s="144"/>
      <c r="ALH6" s="144"/>
      <c r="ALI6" s="144"/>
      <c r="ALJ6" s="144"/>
      <c r="ALK6" s="144"/>
      <c r="ALL6" s="144"/>
      <c r="ALM6" s="144"/>
      <c r="ALN6" s="144"/>
      <c r="ALO6" s="144"/>
      <c r="ALP6" s="144"/>
      <c r="ALQ6" s="144"/>
      <c r="ALR6" s="144"/>
      <c r="ALS6" s="144"/>
      <c r="ALT6" s="144"/>
      <c r="ALU6" s="144"/>
      <c r="ALV6" s="144"/>
      <c r="ALW6" s="144"/>
      <c r="ALX6" s="144"/>
      <c r="ALY6" s="144"/>
      <c r="ALZ6" s="144"/>
      <c r="AMA6" s="144"/>
      <c r="AMB6" s="144"/>
      <c r="AMC6" s="144"/>
      <c r="AMD6" s="144"/>
      <c r="AME6" s="144"/>
      <c r="AMF6" s="144"/>
      <c r="AMG6" s="144"/>
      <c r="AMH6" s="144"/>
      <c r="AMI6" s="144"/>
      <c r="AMJ6" s="144"/>
    </row>
    <row r="7" spans="1:1024">
      <c r="A7" s="202"/>
      <c r="B7" s="67"/>
      <c r="C7" s="203"/>
      <c r="D7" s="68"/>
      <c r="E7" s="205"/>
      <c r="F7" s="258"/>
      <c r="G7" s="222"/>
    </row>
    <row r="8" spans="1:1024" s="148" customFormat="1" ht="135" customHeight="1">
      <c r="A8" s="261"/>
      <c r="B8" s="262" t="s">
        <v>134</v>
      </c>
      <c r="C8" s="263" t="s">
        <v>137</v>
      </c>
      <c r="D8" s="275"/>
      <c r="E8" s="268">
        <v>1</v>
      </c>
      <c r="F8" s="258">
        <v>0</v>
      </c>
      <c r="G8" s="252">
        <f>E8*F8</f>
        <v>0</v>
      </c>
      <c r="H8" s="146"/>
      <c r="I8" s="147"/>
      <c r="J8" s="131"/>
      <c r="K8" s="131"/>
      <c r="L8" s="131"/>
      <c r="M8" s="131"/>
      <c r="N8" s="131"/>
    </row>
    <row r="9" spans="1:1024" s="148" customFormat="1" ht="61.5" customHeight="1">
      <c r="A9" s="261"/>
      <c r="B9" s="262" t="s">
        <v>135</v>
      </c>
      <c r="C9" s="263" t="s">
        <v>140</v>
      </c>
      <c r="D9" s="275"/>
      <c r="E9" s="268">
        <v>1</v>
      </c>
      <c r="F9" s="258">
        <v>0</v>
      </c>
      <c r="G9" s="252">
        <f t="shared" ref="G9" si="0">E9*F9</f>
        <v>0</v>
      </c>
      <c r="H9" s="146"/>
      <c r="I9" s="147"/>
      <c r="J9" s="131"/>
      <c r="K9" s="131"/>
      <c r="L9" s="131"/>
      <c r="M9" s="131"/>
      <c r="N9" s="131"/>
    </row>
    <row r="10" spans="1:1024" ht="32.25" customHeight="1">
      <c r="A10" s="202"/>
      <c r="B10" s="262" t="s">
        <v>139</v>
      </c>
      <c r="C10" s="263" t="s">
        <v>141</v>
      </c>
      <c r="D10" s="167"/>
      <c r="E10" s="268">
        <v>1</v>
      </c>
      <c r="F10" s="247">
        <v>0</v>
      </c>
      <c r="G10" s="252">
        <f t="shared" ref="G10" si="1">E10*F10</f>
        <v>0</v>
      </c>
    </row>
    <row r="11" spans="1:1024" s="148" customFormat="1">
      <c r="A11" s="261"/>
      <c r="B11" s="262"/>
      <c r="C11" s="263"/>
      <c r="D11" s="275"/>
      <c r="E11" s="268"/>
      <c r="F11" s="258"/>
      <c r="G11" s="252"/>
      <c r="H11" s="146"/>
      <c r="I11" s="147"/>
      <c r="J11" s="131"/>
      <c r="K11" s="131"/>
      <c r="L11" s="131"/>
      <c r="M11" s="131"/>
      <c r="N11" s="131"/>
    </row>
    <row r="12" spans="1:1024">
      <c r="A12" s="202"/>
      <c r="B12" s="264"/>
      <c r="C12" s="263"/>
      <c r="D12" s="68"/>
      <c r="E12" s="205"/>
      <c r="F12" s="258"/>
      <c r="G12" s="252"/>
    </row>
    <row r="13" spans="1:1024" s="82" customFormat="1" ht="15.75">
      <c r="A13" s="129" t="s">
        <v>6</v>
      </c>
      <c r="B13" s="210"/>
      <c r="C13" s="211" t="s">
        <v>105</v>
      </c>
      <c r="D13" s="78"/>
      <c r="E13" s="212"/>
      <c r="F13" s="277"/>
      <c r="G13" s="272"/>
      <c r="H13" s="130"/>
      <c r="I13" s="130"/>
      <c r="J13" s="129"/>
      <c r="K13" s="143"/>
      <c r="L13" s="143"/>
      <c r="M13" s="144"/>
      <c r="N13" s="144"/>
      <c r="O13" s="144"/>
      <c r="P13" s="145"/>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c r="DV13" s="144"/>
      <c r="DW13" s="144"/>
      <c r="DX13" s="144"/>
      <c r="DY13" s="144"/>
      <c r="DZ13" s="144"/>
      <c r="EA13" s="144"/>
      <c r="EB13" s="144"/>
      <c r="EC13" s="144"/>
      <c r="ED13" s="144"/>
      <c r="EE13" s="144"/>
      <c r="EF13" s="144"/>
      <c r="EG13" s="144"/>
      <c r="EH13" s="144"/>
      <c r="EI13" s="144"/>
      <c r="EJ13" s="144"/>
      <c r="EK13" s="144"/>
      <c r="EL13" s="144"/>
      <c r="EM13" s="144"/>
      <c r="EN13" s="144"/>
      <c r="EO13" s="144"/>
      <c r="EP13" s="144"/>
      <c r="EQ13" s="144"/>
      <c r="ER13" s="144"/>
      <c r="ES13" s="144"/>
      <c r="ET13" s="144"/>
      <c r="EU13" s="144"/>
      <c r="EV13" s="144"/>
      <c r="EW13" s="144"/>
      <c r="EX13" s="144"/>
      <c r="EY13" s="144"/>
      <c r="EZ13" s="144"/>
      <c r="FA13" s="144"/>
      <c r="FB13" s="144"/>
      <c r="FC13" s="144"/>
      <c r="FD13" s="144"/>
      <c r="FE13" s="144"/>
      <c r="FF13" s="144"/>
      <c r="FG13" s="144"/>
      <c r="FH13" s="144"/>
      <c r="FI13" s="144"/>
      <c r="FJ13" s="144"/>
      <c r="FK13" s="144"/>
      <c r="FL13" s="144"/>
      <c r="FM13" s="144"/>
      <c r="FN13" s="144"/>
      <c r="FO13" s="144"/>
      <c r="FP13" s="144"/>
      <c r="FQ13" s="144"/>
      <c r="FR13" s="144"/>
      <c r="FS13" s="144"/>
      <c r="FT13" s="144"/>
      <c r="FU13" s="144"/>
      <c r="FV13" s="144"/>
      <c r="FW13" s="144"/>
      <c r="FX13" s="144"/>
      <c r="FY13" s="144"/>
      <c r="FZ13" s="144"/>
      <c r="GA13" s="144"/>
      <c r="GB13" s="144"/>
      <c r="GC13" s="144"/>
      <c r="GD13" s="144"/>
      <c r="GE13" s="144"/>
      <c r="GF13" s="144"/>
      <c r="GG13" s="144"/>
      <c r="GH13" s="144"/>
      <c r="GI13" s="144"/>
      <c r="GJ13" s="144"/>
      <c r="GK13" s="144"/>
      <c r="GL13" s="144"/>
      <c r="GM13" s="144"/>
      <c r="GN13" s="144"/>
      <c r="GO13" s="144"/>
      <c r="GP13" s="144"/>
      <c r="GQ13" s="144"/>
      <c r="GR13" s="144"/>
      <c r="GS13" s="144"/>
      <c r="GT13" s="144"/>
      <c r="GU13" s="144"/>
      <c r="GV13" s="144"/>
      <c r="GW13" s="144"/>
      <c r="GX13" s="144"/>
      <c r="GY13" s="144"/>
      <c r="GZ13" s="144"/>
      <c r="HA13" s="144"/>
      <c r="HB13" s="144"/>
      <c r="HC13" s="144"/>
      <c r="HD13" s="144"/>
      <c r="HE13" s="144"/>
      <c r="HF13" s="144"/>
      <c r="HG13" s="144"/>
      <c r="HH13" s="144"/>
      <c r="HI13" s="144"/>
      <c r="HJ13" s="144"/>
      <c r="HK13" s="144"/>
      <c r="HL13" s="144"/>
      <c r="HM13" s="144"/>
      <c r="HN13" s="144"/>
      <c r="HO13" s="144"/>
      <c r="HP13" s="144"/>
      <c r="HQ13" s="144"/>
      <c r="HR13" s="144"/>
      <c r="HS13" s="144"/>
      <c r="HT13" s="144"/>
      <c r="HU13" s="144"/>
      <c r="HV13" s="144"/>
      <c r="HW13" s="144"/>
      <c r="HX13" s="144"/>
      <c r="HY13" s="144"/>
      <c r="HZ13" s="144"/>
      <c r="IA13" s="144"/>
      <c r="IB13" s="144"/>
      <c r="IC13" s="144"/>
      <c r="ID13" s="144"/>
      <c r="IE13" s="144"/>
      <c r="IF13" s="144"/>
      <c r="IG13" s="144"/>
      <c r="IH13" s="144"/>
      <c r="II13" s="144"/>
      <c r="IJ13" s="144"/>
      <c r="IK13" s="144"/>
      <c r="IL13" s="144"/>
      <c r="IM13" s="144"/>
      <c r="IN13" s="144"/>
      <c r="IO13" s="144"/>
      <c r="IP13" s="144"/>
      <c r="IQ13" s="144"/>
      <c r="IR13" s="144"/>
      <c r="IS13" s="144"/>
      <c r="IT13" s="144"/>
      <c r="IU13" s="144"/>
      <c r="IV13" s="144"/>
      <c r="IW13" s="144"/>
      <c r="IX13" s="144"/>
      <c r="IY13" s="144"/>
      <c r="IZ13" s="144"/>
      <c r="JA13" s="144"/>
      <c r="JB13" s="144"/>
      <c r="JC13" s="144"/>
      <c r="JD13" s="144"/>
      <c r="JE13" s="144"/>
      <c r="JF13" s="144"/>
      <c r="JG13" s="144"/>
      <c r="JH13" s="144"/>
      <c r="JI13" s="144"/>
      <c r="JJ13" s="144"/>
      <c r="JK13" s="144"/>
      <c r="JL13" s="144"/>
      <c r="JM13" s="144"/>
      <c r="JN13" s="144"/>
      <c r="JO13" s="144"/>
      <c r="JP13" s="144"/>
      <c r="JQ13" s="144"/>
      <c r="JR13" s="144"/>
      <c r="JS13" s="144"/>
      <c r="JT13" s="144"/>
      <c r="JU13" s="144"/>
      <c r="JV13" s="144"/>
      <c r="JW13" s="144"/>
      <c r="JX13" s="144"/>
      <c r="JY13" s="144"/>
      <c r="JZ13" s="144"/>
      <c r="KA13" s="144"/>
      <c r="KB13" s="144"/>
      <c r="KC13" s="144"/>
      <c r="KD13" s="144"/>
      <c r="KE13" s="144"/>
      <c r="KF13" s="144"/>
      <c r="KG13" s="144"/>
      <c r="KH13" s="144"/>
      <c r="KI13" s="144"/>
      <c r="KJ13" s="144"/>
      <c r="KK13" s="144"/>
      <c r="KL13" s="144"/>
      <c r="KM13" s="144"/>
      <c r="KN13" s="144"/>
      <c r="KO13" s="144"/>
      <c r="KP13" s="144"/>
      <c r="KQ13" s="144"/>
      <c r="KR13" s="144"/>
      <c r="KS13" s="144"/>
      <c r="KT13" s="144"/>
      <c r="KU13" s="144"/>
      <c r="KV13" s="144"/>
      <c r="KW13" s="144"/>
      <c r="KX13" s="144"/>
      <c r="KY13" s="144"/>
      <c r="KZ13" s="144"/>
      <c r="LA13" s="144"/>
      <c r="LB13" s="144"/>
      <c r="LC13" s="144"/>
      <c r="LD13" s="144"/>
      <c r="LE13" s="144"/>
      <c r="LF13" s="144"/>
      <c r="LG13" s="144"/>
      <c r="LH13" s="144"/>
      <c r="LI13" s="144"/>
      <c r="LJ13" s="144"/>
      <c r="LK13" s="144"/>
      <c r="LL13" s="144"/>
      <c r="LM13" s="144"/>
      <c r="LN13" s="144"/>
      <c r="LO13" s="144"/>
      <c r="LP13" s="144"/>
      <c r="LQ13" s="144"/>
      <c r="LR13" s="144"/>
      <c r="LS13" s="144"/>
      <c r="LT13" s="144"/>
      <c r="LU13" s="144"/>
      <c r="LV13" s="144"/>
      <c r="LW13" s="144"/>
      <c r="LX13" s="144"/>
      <c r="LY13" s="144"/>
      <c r="LZ13" s="144"/>
      <c r="MA13" s="144"/>
      <c r="MB13" s="144"/>
      <c r="MC13" s="144"/>
      <c r="MD13" s="144"/>
      <c r="ME13" s="144"/>
      <c r="MF13" s="144"/>
      <c r="MG13" s="144"/>
      <c r="MH13" s="144"/>
      <c r="MI13" s="144"/>
      <c r="MJ13" s="144"/>
      <c r="MK13" s="144"/>
      <c r="ML13" s="144"/>
      <c r="MM13" s="144"/>
      <c r="MN13" s="144"/>
      <c r="MO13" s="144"/>
      <c r="MP13" s="144"/>
      <c r="MQ13" s="144"/>
      <c r="MR13" s="144"/>
      <c r="MS13" s="144"/>
      <c r="MT13" s="144"/>
      <c r="MU13" s="144"/>
      <c r="MV13" s="144"/>
      <c r="MW13" s="144"/>
      <c r="MX13" s="144"/>
      <c r="MY13" s="144"/>
      <c r="MZ13" s="144"/>
      <c r="NA13" s="144"/>
      <c r="NB13" s="144"/>
      <c r="NC13" s="144"/>
      <c r="ND13" s="144"/>
      <c r="NE13" s="144"/>
      <c r="NF13" s="144"/>
      <c r="NG13" s="144"/>
      <c r="NH13" s="144"/>
      <c r="NI13" s="144"/>
      <c r="NJ13" s="144"/>
      <c r="NK13" s="144"/>
      <c r="NL13" s="144"/>
      <c r="NM13" s="144"/>
      <c r="NN13" s="144"/>
      <c r="NO13" s="144"/>
      <c r="NP13" s="144"/>
      <c r="NQ13" s="144"/>
      <c r="NR13" s="144"/>
      <c r="NS13" s="144"/>
      <c r="NT13" s="144"/>
      <c r="NU13" s="144"/>
      <c r="NV13" s="144"/>
      <c r="NW13" s="144"/>
      <c r="NX13" s="144"/>
      <c r="NY13" s="144"/>
      <c r="NZ13" s="144"/>
      <c r="OA13" s="144"/>
      <c r="OB13" s="144"/>
      <c r="OC13" s="144"/>
      <c r="OD13" s="144"/>
      <c r="OE13" s="144"/>
      <c r="OF13" s="144"/>
      <c r="OG13" s="144"/>
      <c r="OH13" s="144"/>
      <c r="OI13" s="144"/>
      <c r="OJ13" s="144"/>
      <c r="OK13" s="144"/>
      <c r="OL13" s="144"/>
      <c r="OM13" s="144"/>
      <c r="ON13" s="144"/>
      <c r="OO13" s="144"/>
      <c r="OP13" s="144"/>
      <c r="OQ13" s="144"/>
      <c r="OR13" s="144"/>
      <c r="OS13" s="144"/>
      <c r="OT13" s="144"/>
      <c r="OU13" s="144"/>
      <c r="OV13" s="144"/>
      <c r="OW13" s="144"/>
      <c r="OX13" s="144"/>
      <c r="OY13" s="144"/>
      <c r="OZ13" s="144"/>
      <c r="PA13" s="144"/>
      <c r="PB13" s="144"/>
      <c r="PC13" s="144"/>
      <c r="PD13" s="144"/>
      <c r="PE13" s="144"/>
      <c r="PF13" s="144"/>
      <c r="PG13" s="144"/>
      <c r="PH13" s="144"/>
      <c r="PI13" s="144"/>
      <c r="PJ13" s="144"/>
      <c r="PK13" s="144"/>
      <c r="PL13" s="144"/>
      <c r="PM13" s="144"/>
      <c r="PN13" s="144"/>
      <c r="PO13" s="144"/>
      <c r="PP13" s="144"/>
      <c r="PQ13" s="144"/>
      <c r="PR13" s="144"/>
      <c r="PS13" s="144"/>
      <c r="PT13" s="144"/>
      <c r="PU13" s="144"/>
      <c r="PV13" s="144"/>
      <c r="PW13" s="144"/>
      <c r="PX13" s="144"/>
      <c r="PY13" s="144"/>
      <c r="PZ13" s="144"/>
      <c r="QA13" s="144"/>
      <c r="QB13" s="144"/>
      <c r="QC13" s="144"/>
      <c r="QD13" s="144"/>
      <c r="QE13" s="144"/>
      <c r="QF13" s="144"/>
      <c r="QG13" s="144"/>
      <c r="QH13" s="144"/>
      <c r="QI13" s="144"/>
      <c r="QJ13" s="144"/>
      <c r="QK13" s="144"/>
      <c r="QL13" s="144"/>
      <c r="QM13" s="144"/>
      <c r="QN13" s="144"/>
      <c r="QO13" s="144"/>
      <c r="QP13" s="144"/>
      <c r="QQ13" s="144"/>
      <c r="QR13" s="144"/>
      <c r="QS13" s="144"/>
      <c r="QT13" s="144"/>
      <c r="QU13" s="144"/>
      <c r="QV13" s="144"/>
      <c r="QW13" s="144"/>
      <c r="QX13" s="144"/>
      <c r="QY13" s="144"/>
      <c r="QZ13" s="144"/>
      <c r="RA13" s="144"/>
      <c r="RB13" s="144"/>
      <c r="RC13" s="144"/>
      <c r="RD13" s="144"/>
      <c r="RE13" s="144"/>
      <c r="RF13" s="144"/>
      <c r="RG13" s="144"/>
      <c r="RH13" s="144"/>
      <c r="RI13" s="144"/>
      <c r="RJ13" s="144"/>
      <c r="RK13" s="144"/>
      <c r="RL13" s="144"/>
      <c r="RM13" s="144"/>
      <c r="RN13" s="144"/>
      <c r="RO13" s="144"/>
      <c r="RP13" s="144"/>
      <c r="RQ13" s="144"/>
      <c r="RR13" s="144"/>
      <c r="RS13" s="144"/>
      <c r="RT13" s="144"/>
      <c r="RU13" s="144"/>
      <c r="RV13" s="144"/>
      <c r="RW13" s="144"/>
      <c r="RX13" s="144"/>
      <c r="RY13" s="144"/>
      <c r="RZ13" s="144"/>
      <c r="SA13" s="144"/>
      <c r="SB13" s="144"/>
      <c r="SC13" s="144"/>
      <c r="SD13" s="144"/>
      <c r="SE13" s="144"/>
      <c r="SF13" s="144"/>
      <c r="SG13" s="144"/>
      <c r="SH13" s="144"/>
      <c r="SI13" s="144"/>
      <c r="SJ13" s="144"/>
      <c r="SK13" s="144"/>
      <c r="SL13" s="144"/>
      <c r="SM13" s="144"/>
      <c r="SN13" s="144"/>
      <c r="SO13" s="144"/>
      <c r="SP13" s="144"/>
      <c r="SQ13" s="144"/>
      <c r="SR13" s="144"/>
      <c r="SS13" s="144"/>
      <c r="ST13" s="144"/>
      <c r="SU13" s="144"/>
      <c r="SV13" s="144"/>
      <c r="SW13" s="144"/>
      <c r="SX13" s="144"/>
      <c r="SY13" s="144"/>
      <c r="SZ13" s="144"/>
      <c r="TA13" s="144"/>
      <c r="TB13" s="144"/>
      <c r="TC13" s="144"/>
      <c r="TD13" s="144"/>
      <c r="TE13" s="144"/>
      <c r="TF13" s="144"/>
      <c r="TG13" s="144"/>
      <c r="TH13" s="144"/>
      <c r="TI13" s="144"/>
      <c r="TJ13" s="144"/>
      <c r="TK13" s="144"/>
      <c r="TL13" s="144"/>
      <c r="TM13" s="144"/>
      <c r="TN13" s="144"/>
      <c r="TO13" s="144"/>
      <c r="TP13" s="144"/>
      <c r="TQ13" s="144"/>
      <c r="TR13" s="144"/>
      <c r="TS13" s="144"/>
      <c r="TT13" s="144"/>
      <c r="TU13" s="144"/>
      <c r="TV13" s="144"/>
      <c r="TW13" s="144"/>
      <c r="TX13" s="144"/>
      <c r="TY13" s="144"/>
      <c r="TZ13" s="144"/>
      <c r="UA13" s="144"/>
      <c r="UB13" s="144"/>
      <c r="UC13" s="144"/>
      <c r="UD13" s="144"/>
      <c r="UE13" s="144"/>
      <c r="UF13" s="144"/>
      <c r="UG13" s="144"/>
      <c r="UH13" s="144"/>
      <c r="UI13" s="144"/>
      <c r="UJ13" s="144"/>
      <c r="UK13" s="144"/>
      <c r="UL13" s="144"/>
      <c r="UM13" s="144"/>
      <c r="UN13" s="144"/>
      <c r="UO13" s="144"/>
      <c r="UP13" s="144"/>
      <c r="UQ13" s="144"/>
      <c r="UR13" s="144"/>
      <c r="US13" s="144"/>
      <c r="UT13" s="144"/>
      <c r="UU13" s="144"/>
      <c r="UV13" s="144"/>
      <c r="UW13" s="144"/>
      <c r="UX13" s="144"/>
      <c r="UY13" s="144"/>
      <c r="UZ13" s="144"/>
      <c r="VA13" s="144"/>
      <c r="VB13" s="144"/>
      <c r="VC13" s="144"/>
      <c r="VD13" s="144"/>
      <c r="VE13" s="144"/>
      <c r="VF13" s="144"/>
      <c r="VG13" s="144"/>
      <c r="VH13" s="144"/>
      <c r="VI13" s="144"/>
      <c r="VJ13" s="144"/>
      <c r="VK13" s="144"/>
      <c r="VL13" s="144"/>
      <c r="VM13" s="144"/>
      <c r="VN13" s="144"/>
      <c r="VO13" s="144"/>
      <c r="VP13" s="144"/>
      <c r="VQ13" s="144"/>
      <c r="VR13" s="144"/>
      <c r="VS13" s="144"/>
      <c r="VT13" s="144"/>
      <c r="VU13" s="144"/>
      <c r="VV13" s="144"/>
      <c r="VW13" s="144"/>
      <c r="VX13" s="144"/>
      <c r="VY13" s="144"/>
      <c r="VZ13" s="144"/>
      <c r="WA13" s="144"/>
      <c r="WB13" s="144"/>
      <c r="WC13" s="144"/>
      <c r="WD13" s="144"/>
      <c r="WE13" s="144"/>
      <c r="WF13" s="144"/>
      <c r="WG13" s="144"/>
      <c r="WH13" s="144"/>
      <c r="WI13" s="144"/>
      <c r="WJ13" s="144"/>
      <c r="WK13" s="144"/>
      <c r="WL13" s="144"/>
      <c r="WM13" s="144"/>
      <c r="WN13" s="144"/>
      <c r="WO13" s="144"/>
      <c r="WP13" s="144"/>
      <c r="WQ13" s="144"/>
      <c r="WR13" s="144"/>
      <c r="WS13" s="144"/>
      <c r="WT13" s="144"/>
      <c r="WU13" s="144"/>
      <c r="WV13" s="144"/>
      <c r="WW13" s="144"/>
      <c r="WX13" s="144"/>
      <c r="WY13" s="144"/>
      <c r="WZ13" s="144"/>
      <c r="XA13" s="144"/>
      <c r="XB13" s="144"/>
      <c r="XC13" s="144"/>
      <c r="XD13" s="144"/>
      <c r="XE13" s="144"/>
      <c r="XF13" s="144"/>
      <c r="XG13" s="144"/>
      <c r="XH13" s="144"/>
      <c r="XI13" s="144"/>
      <c r="XJ13" s="144"/>
      <c r="XK13" s="144"/>
      <c r="XL13" s="144"/>
      <c r="XM13" s="144"/>
      <c r="XN13" s="144"/>
      <c r="XO13" s="144"/>
      <c r="XP13" s="144"/>
      <c r="XQ13" s="144"/>
      <c r="XR13" s="144"/>
      <c r="XS13" s="144"/>
      <c r="XT13" s="144"/>
      <c r="XU13" s="144"/>
      <c r="XV13" s="144"/>
      <c r="XW13" s="144"/>
      <c r="XX13" s="144"/>
      <c r="XY13" s="144"/>
      <c r="XZ13" s="144"/>
      <c r="YA13" s="144"/>
      <c r="YB13" s="144"/>
      <c r="YC13" s="144"/>
      <c r="YD13" s="144"/>
      <c r="YE13" s="144"/>
      <c r="YF13" s="144"/>
      <c r="YG13" s="144"/>
      <c r="YH13" s="144"/>
      <c r="YI13" s="144"/>
      <c r="YJ13" s="144"/>
      <c r="YK13" s="144"/>
      <c r="YL13" s="144"/>
      <c r="YM13" s="144"/>
      <c r="YN13" s="144"/>
      <c r="YO13" s="144"/>
      <c r="YP13" s="144"/>
      <c r="YQ13" s="144"/>
      <c r="YR13" s="144"/>
      <c r="YS13" s="144"/>
      <c r="YT13" s="144"/>
      <c r="YU13" s="144"/>
      <c r="YV13" s="144"/>
      <c r="YW13" s="144"/>
      <c r="YX13" s="144"/>
      <c r="YY13" s="144"/>
      <c r="YZ13" s="144"/>
      <c r="ZA13" s="144"/>
      <c r="ZB13" s="144"/>
      <c r="ZC13" s="144"/>
      <c r="ZD13" s="144"/>
      <c r="ZE13" s="144"/>
      <c r="ZF13" s="144"/>
      <c r="ZG13" s="144"/>
      <c r="ZH13" s="144"/>
      <c r="ZI13" s="144"/>
      <c r="ZJ13" s="144"/>
      <c r="ZK13" s="144"/>
      <c r="ZL13" s="144"/>
      <c r="ZM13" s="144"/>
      <c r="ZN13" s="144"/>
      <c r="ZO13" s="144"/>
      <c r="ZP13" s="144"/>
      <c r="ZQ13" s="144"/>
      <c r="ZR13" s="144"/>
      <c r="ZS13" s="144"/>
      <c r="ZT13" s="144"/>
      <c r="ZU13" s="144"/>
      <c r="ZV13" s="144"/>
      <c r="ZW13" s="144"/>
      <c r="ZX13" s="144"/>
      <c r="ZY13" s="144"/>
      <c r="ZZ13" s="144"/>
      <c r="AAA13" s="144"/>
      <c r="AAB13" s="144"/>
      <c r="AAC13" s="144"/>
      <c r="AAD13" s="144"/>
      <c r="AAE13" s="144"/>
      <c r="AAF13" s="144"/>
      <c r="AAG13" s="144"/>
      <c r="AAH13" s="144"/>
      <c r="AAI13" s="144"/>
      <c r="AAJ13" s="144"/>
      <c r="AAK13" s="144"/>
      <c r="AAL13" s="144"/>
      <c r="AAM13" s="144"/>
      <c r="AAN13" s="144"/>
      <c r="AAO13" s="144"/>
      <c r="AAP13" s="144"/>
      <c r="AAQ13" s="144"/>
      <c r="AAR13" s="144"/>
      <c r="AAS13" s="144"/>
      <c r="AAT13" s="144"/>
      <c r="AAU13" s="144"/>
      <c r="AAV13" s="144"/>
      <c r="AAW13" s="144"/>
      <c r="AAX13" s="144"/>
      <c r="AAY13" s="144"/>
      <c r="AAZ13" s="144"/>
      <c r="ABA13" s="144"/>
      <c r="ABB13" s="144"/>
      <c r="ABC13" s="144"/>
      <c r="ABD13" s="144"/>
      <c r="ABE13" s="144"/>
      <c r="ABF13" s="144"/>
      <c r="ABG13" s="144"/>
      <c r="ABH13" s="144"/>
      <c r="ABI13" s="144"/>
      <c r="ABJ13" s="144"/>
      <c r="ABK13" s="144"/>
      <c r="ABL13" s="144"/>
      <c r="ABM13" s="144"/>
      <c r="ABN13" s="144"/>
      <c r="ABO13" s="144"/>
      <c r="ABP13" s="144"/>
      <c r="ABQ13" s="144"/>
      <c r="ABR13" s="144"/>
      <c r="ABS13" s="144"/>
      <c r="ABT13" s="144"/>
      <c r="ABU13" s="144"/>
      <c r="ABV13" s="144"/>
      <c r="ABW13" s="144"/>
      <c r="ABX13" s="144"/>
      <c r="ABY13" s="144"/>
      <c r="ABZ13" s="144"/>
      <c r="ACA13" s="144"/>
      <c r="ACB13" s="144"/>
      <c r="ACC13" s="144"/>
      <c r="ACD13" s="144"/>
      <c r="ACE13" s="144"/>
      <c r="ACF13" s="144"/>
      <c r="ACG13" s="144"/>
      <c r="ACH13" s="144"/>
      <c r="ACI13" s="144"/>
      <c r="ACJ13" s="144"/>
      <c r="ACK13" s="144"/>
      <c r="ACL13" s="144"/>
      <c r="ACM13" s="144"/>
      <c r="ACN13" s="144"/>
      <c r="ACO13" s="144"/>
      <c r="ACP13" s="144"/>
      <c r="ACQ13" s="144"/>
      <c r="ACR13" s="144"/>
      <c r="ACS13" s="144"/>
      <c r="ACT13" s="144"/>
      <c r="ACU13" s="144"/>
      <c r="ACV13" s="144"/>
      <c r="ACW13" s="144"/>
      <c r="ACX13" s="144"/>
      <c r="ACY13" s="144"/>
      <c r="ACZ13" s="144"/>
      <c r="ADA13" s="144"/>
      <c r="ADB13" s="144"/>
      <c r="ADC13" s="144"/>
      <c r="ADD13" s="144"/>
      <c r="ADE13" s="144"/>
      <c r="ADF13" s="144"/>
      <c r="ADG13" s="144"/>
      <c r="ADH13" s="144"/>
      <c r="ADI13" s="144"/>
      <c r="ADJ13" s="144"/>
      <c r="ADK13" s="144"/>
      <c r="ADL13" s="144"/>
      <c r="ADM13" s="144"/>
      <c r="ADN13" s="144"/>
      <c r="ADO13" s="144"/>
      <c r="ADP13" s="144"/>
      <c r="ADQ13" s="144"/>
      <c r="ADR13" s="144"/>
      <c r="ADS13" s="144"/>
      <c r="ADT13" s="144"/>
      <c r="ADU13" s="144"/>
      <c r="ADV13" s="144"/>
      <c r="ADW13" s="144"/>
      <c r="ADX13" s="144"/>
      <c r="ADY13" s="144"/>
      <c r="ADZ13" s="144"/>
      <c r="AEA13" s="144"/>
      <c r="AEB13" s="144"/>
      <c r="AEC13" s="144"/>
      <c r="AED13" s="144"/>
      <c r="AEE13" s="144"/>
      <c r="AEF13" s="144"/>
      <c r="AEG13" s="144"/>
      <c r="AEH13" s="144"/>
      <c r="AEI13" s="144"/>
      <c r="AEJ13" s="144"/>
      <c r="AEK13" s="144"/>
      <c r="AEL13" s="144"/>
      <c r="AEM13" s="144"/>
      <c r="AEN13" s="144"/>
      <c r="AEO13" s="144"/>
      <c r="AEP13" s="144"/>
      <c r="AEQ13" s="144"/>
      <c r="AER13" s="144"/>
      <c r="AES13" s="144"/>
      <c r="AET13" s="144"/>
      <c r="AEU13" s="144"/>
      <c r="AEV13" s="144"/>
      <c r="AEW13" s="144"/>
      <c r="AEX13" s="144"/>
      <c r="AEY13" s="144"/>
      <c r="AEZ13" s="144"/>
      <c r="AFA13" s="144"/>
      <c r="AFB13" s="144"/>
      <c r="AFC13" s="144"/>
      <c r="AFD13" s="144"/>
      <c r="AFE13" s="144"/>
      <c r="AFF13" s="144"/>
      <c r="AFG13" s="144"/>
      <c r="AFH13" s="144"/>
      <c r="AFI13" s="144"/>
      <c r="AFJ13" s="144"/>
      <c r="AFK13" s="144"/>
      <c r="AFL13" s="144"/>
      <c r="AFM13" s="144"/>
      <c r="AFN13" s="144"/>
      <c r="AFO13" s="144"/>
      <c r="AFP13" s="144"/>
      <c r="AFQ13" s="144"/>
      <c r="AFR13" s="144"/>
      <c r="AFS13" s="144"/>
      <c r="AFT13" s="144"/>
      <c r="AFU13" s="144"/>
      <c r="AFV13" s="144"/>
      <c r="AFW13" s="144"/>
      <c r="AFX13" s="144"/>
      <c r="AFY13" s="144"/>
      <c r="AFZ13" s="144"/>
      <c r="AGA13" s="144"/>
      <c r="AGB13" s="144"/>
      <c r="AGC13" s="144"/>
      <c r="AGD13" s="144"/>
      <c r="AGE13" s="144"/>
      <c r="AGF13" s="144"/>
      <c r="AGG13" s="144"/>
      <c r="AGH13" s="144"/>
      <c r="AGI13" s="144"/>
      <c r="AGJ13" s="144"/>
      <c r="AGK13" s="144"/>
      <c r="AGL13" s="144"/>
      <c r="AGM13" s="144"/>
      <c r="AGN13" s="144"/>
      <c r="AGO13" s="144"/>
      <c r="AGP13" s="144"/>
      <c r="AGQ13" s="144"/>
      <c r="AGR13" s="144"/>
      <c r="AGS13" s="144"/>
      <c r="AGT13" s="144"/>
      <c r="AGU13" s="144"/>
      <c r="AGV13" s="144"/>
      <c r="AGW13" s="144"/>
      <c r="AGX13" s="144"/>
      <c r="AGY13" s="144"/>
      <c r="AGZ13" s="144"/>
      <c r="AHA13" s="144"/>
      <c r="AHB13" s="144"/>
      <c r="AHC13" s="144"/>
      <c r="AHD13" s="144"/>
      <c r="AHE13" s="144"/>
      <c r="AHF13" s="144"/>
      <c r="AHG13" s="144"/>
      <c r="AHH13" s="144"/>
      <c r="AHI13" s="144"/>
      <c r="AHJ13" s="144"/>
      <c r="AHK13" s="144"/>
      <c r="AHL13" s="144"/>
      <c r="AHM13" s="144"/>
      <c r="AHN13" s="144"/>
      <c r="AHO13" s="144"/>
      <c r="AHP13" s="144"/>
      <c r="AHQ13" s="144"/>
      <c r="AHR13" s="144"/>
      <c r="AHS13" s="144"/>
      <c r="AHT13" s="144"/>
      <c r="AHU13" s="144"/>
      <c r="AHV13" s="144"/>
      <c r="AHW13" s="144"/>
      <c r="AHX13" s="144"/>
      <c r="AHY13" s="144"/>
      <c r="AHZ13" s="144"/>
      <c r="AIA13" s="144"/>
      <c r="AIB13" s="144"/>
      <c r="AIC13" s="144"/>
      <c r="AID13" s="144"/>
      <c r="AIE13" s="144"/>
      <c r="AIF13" s="144"/>
      <c r="AIG13" s="144"/>
      <c r="AIH13" s="144"/>
      <c r="AII13" s="144"/>
      <c r="AIJ13" s="144"/>
      <c r="AIK13" s="144"/>
      <c r="AIL13" s="144"/>
      <c r="AIM13" s="144"/>
      <c r="AIN13" s="144"/>
      <c r="AIO13" s="144"/>
      <c r="AIP13" s="144"/>
      <c r="AIQ13" s="144"/>
      <c r="AIR13" s="144"/>
      <c r="AIS13" s="144"/>
      <c r="AIT13" s="144"/>
      <c r="AIU13" s="144"/>
      <c r="AIV13" s="144"/>
      <c r="AIW13" s="144"/>
      <c r="AIX13" s="144"/>
      <c r="AIY13" s="144"/>
      <c r="AIZ13" s="144"/>
      <c r="AJA13" s="144"/>
      <c r="AJB13" s="144"/>
      <c r="AJC13" s="144"/>
      <c r="AJD13" s="144"/>
      <c r="AJE13" s="144"/>
      <c r="AJF13" s="144"/>
      <c r="AJG13" s="144"/>
      <c r="AJH13" s="144"/>
      <c r="AJI13" s="144"/>
      <c r="AJJ13" s="144"/>
      <c r="AJK13" s="144"/>
      <c r="AJL13" s="144"/>
      <c r="AJM13" s="144"/>
      <c r="AJN13" s="144"/>
      <c r="AJO13" s="144"/>
      <c r="AJP13" s="144"/>
      <c r="AJQ13" s="144"/>
      <c r="AJR13" s="144"/>
      <c r="AJS13" s="144"/>
      <c r="AJT13" s="144"/>
      <c r="AJU13" s="144"/>
      <c r="AJV13" s="144"/>
      <c r="AJW13" s="144"/>
      <c r="AJX13" s="144"/>
      <c r="AJY13" s="144"/>
      <c r="AJZ13" s="144"/>
      <c r="AKA13" s="144"/>
      <c r="AKB13" s="144"/>
      <c r="AKC13" s="144"/>
      <c r="AKD13" s="144"/>
      <c r="AKE13" s="144"/>
      <c r="AKF13" s="144"/>
      <c r="AKG13" s="144"/>
      <c r="AKH13" s="144"/>
      <c r="AKI13" s="144"/>
      <c r="AKJ13" s="144"/>
      <c r="AKK13" s="144"/>
      <c r="AKL13" s="144"/>
      <c r="AKM13" s="144"/>
      <c r="AKN13" s="144"/>
      <c r="AKO13" s="144"/>
      <c r="AKP13" s="144"/>
      <c r="AKQ13" s="144"/>
      <c r="AKR13" s="144"/>
      <c r="AKS13" s="144"/>
      <c r="AKT13" s="144"/>
      <c r="AKU13" s="144"/>
      <c r="AKV13" s="144"/>
      <c r="AKW13" s="144"/>
      <c r="AKX13" s="144"/>
      <c r="AKY13" s="144"/>
      <c r="AKZ13" s="144"/>
      <c r="ALA13" s="144"/>
      <c r="ALB13" s="144"/>
      <c r="ALC13" s="144"/>
      <c r="ALD13" s="144"/>
      <c r="ALE13" s="144"/>
      <c r="ALF13" s="144"/>
      <c r="ALG13" s="144"/>
      <c r="ALH13" s="144"/>
      <c r="ALI13" s="144"/>
      <c r="ALJ13" s="144"/>
      <c r="ALK13" s="144"/>
      <c r="ALL13" s="144"/>
      <c r="ALM13" s="144"/>
      <c r="ALN13" s="144"/>
      <c r="ALO13" s="144"/>
      <c r="ALP13" s="144"/>
      <c r="ALQ13" s="144"/>
      <c r="ALR13" s="144"/>
      <c r="ALS13" s="144"/>
      <c r="ALT13" s="144"/>
      <c r="ALU13" s="144"/>
      <c r="ALV13" s="144"/>
      <c r="ALW13" s="144"/>
      <c r="ALX13" s="144"/>
      <c r="ALY13" s="144"/>
      <c r="ALZ13" s="144"/>
      <c r="AMA13" s="144"/>
      <c r="AMB13" s="144"/>
      <c r="AMC13" s="144"/>
      <c r="AMD13" s="144"/>
      <c r="AME13" s="144"/>
      <c r="AMF13" s="144"/>
      <c r="AMG13" s="144"/>
      <c r="AMH13" s="144"/>
      <c r="AMI13" s="144"/>
      <c r="AMJ13" s="144"/>
    </row>
    <row r="14" spans="1:1024">
      <c r="A14" s="202"/>
      <c r="B14" s="264"/>
      <c r="C14" s="263"/>
      <c r="D14" s="68"/>
      <c r="E14" s="205"/>
      <c r="F14" s="258"/>
      <c r="G14" s="252"/>
    </row>
    <row r="15" spans="1:1024" s="148" customFormat="1" ht="135" customHeight="1">
      <c r="A15" s="261"/>
      <c r="B15" s="262" t="s">
        <v>134</v>
      </c>
      <c r="C15" s="263" t="s">
        <v>137</v>
      </c>
      <c r="D15" s="275"/>
      <c r="E15" s="268">
        <v>1</v>
      </c>
      <c r="F15" s="258">
        <v>0</v>
      </c>
      <c r="G15" s="252">
        <f>E15*F15</f>
        <v>0</v>
      </c>
      <c r="H15" s="146"/>
      <c r="I15" s="147"/>
      <c r="J15" s="131"/>
      <c r="K15" s="131"/>
      <c r="L15" s="131"/>
      <c r="M15" s="131"/>
      <c r="N15" s="131"/>
    </row>
    <row r="16" spans="1:1024" s="148" customFormat="1" ht="61.5" customHeight="1">
      <c r="A16" s="261"/>
      <c r="B16" s="262" t="s">
        <v>135</v>
      </c>
      <c r="C16" s="263" t="s">
        <v>140</v>
      </c>
      <c r="D16" s="275"/>
      <c r="E16" s="268">
        <v>1</v>
      </c>
      <c r="F16" s="258">
        <v>0</v>
      </c>
      <c r="G16" s="252">
        <f t="shared" ref="G16:G17" si="2">E16*F16</f>
        <v>0</v>
      </c>
      <c r="H16" s="146"/>
      <c r="I16" s="147"/>
      <c r="J16" s="131"/>
      <c r="K16" s="131"/>
      <c r="L16" s="131"/>
      <c r="M16" s="131"/>
      <c r="N16" s="131"/>
    </row>
    <row r="17" spans="1:1021" s="148" customFormat="1" ht="72" customHeight="1">
      <c r="A17" s="261"/>
      <c r="B17" s="262" t="s">
        <v>136</v>
      </c>
      <c r="C17" s="263" t="s">
        <v>138</v>
      </c>
      <c r="D17" s="275"/>
      <c r="E17" s="268">
        <v>1</v>
      </c>
      <c r="F17" s="258">
        <v>0</v>
      </c>
      <c r="G17" s="252">
        <f t="shared" si="2"/>
        <v>0</v>
      </c>
      <c r="H17" s="146"/>
      <c r="I17" s="147"/>
      <c r="J17" s="131"/>
      <c r="K17" s="131"/>
      <c r="L17" s="131"/>
      <c r="M17" s="131"/>
      <c r="N17" s="131"/>
    </row>
    <row r="18" spans="1:1021">
      <c r="A18" s="202"/>
      <c r="B18" s="264"/>
      <c r="C18" s="263"/>
      <c r="D18" s="68"/>
      <c r="E18" s="205"/>
      <c r="F18" s="258"/>
      <c r="G18" s="252"/>
    </row>
    <row r="19" spans="1:1021">
      <c r="A19" s="202"/>
      <c r="B19" s="67"/>
      <c r="C19" s="203"/>
      <c r="D19" s="68"/>
      <c r="E19" s="205"/>
      <c r="F19" s="255"/>
      <c r="G19" s="222"/>
    </row>
    <row r="20" spans="1:1021" s="150" customFormat="1" ht="17.25" customHeight="1">
      <c r="A20" s="202"/>
      <c r="B20" s="311" t="s">
        <v>1</v>
      </c>
      <c r="C20" s="311"/>
      <c r="D20" s="132"/>
      <c r="E20" s="231"/>
      <c r="F20" s="133"/>
      <c r="G20" s="273">
        <f>SUM(G8:G18)</f>
        <v>0</v>
      </c>
      <c r="H20" s="149"/>
      <c r="I20" s="149"/>
      <c r="M20" s="151"/>
    </row>
    <row r="21" spans="1:1021" s="150" customFormat="1" ht="12.75">
      <c r="A21" s="202"/>
      <c r="B21" s="232"/>
      <c r="C21" s="233"/>
      <c r="D21" s="134"/>
      <c r="E21" s="236"/>
      <c r="F21" s="260"/>
      <c r="G21" s="274"/>
      <c r="H21" s="152"/>
      <c r="I21" s="152"/>
      <c r="M21" s="153"/>
    </row>
    <row r="22" spans="1:1021">
      <c r="A22" s="237" t="s">
        <v>24</v>
      </c>
      <c r="D22" s="135"/>
      <c r="H22" s="154"/>
      <c r="I22" s="154"/>
      <c r="J22"/>
      <c r="K22"/>
      <c r="L22"/>
      <c r="M22" s="155"/>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row>
    <row r="23" spans="1:1021" ht="15">
      <c r="A23" s="241"/>
      <c r="H23" s="154"/>
      <c r="I23" s="154"/>
      <c r="J23"/>
      <c r="K23"/>
      <c r="L23"/>
      <c r="M23" s="155"/>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row>
    <row r="24" spans="1:1021">
      <c r="A24" s="237" t="s">
        <v>24</v>
      </c>
      <c r="H24" s="154"/>
      <c r="I24" s="154"/>
      <c r="J24"/>
      <c r="K24"/>
      <c r="L24"/>
      <c r="M24" s="155"/>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row>
    <row r="25" spans="1:1021">
      <c r="H25" s="154"/>
      <c r="I25" s="154"/>
      <c r="J25"/>
      <c r="K25"/>
      <c r="L25"/>
      <c r="M25" s="15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row>
  </sheetData>
  <sheetProtection password="CC29" sheet="1" objects="1" scenarios="1"/>
  <mergeCells count="1">
    <mergeCell ref="B20:C20"/>
  </mergeCells>
  <pageMargins left="0.78740157480314965" right="0.39370078740157483" top="0.78740157480314965" bottom="0.62992125984251968" header="0.39370078740157483" footer="0.31496062992125984"/>
  <pageSetup paperSize="9" scale="90" fitToWidth="0" fitToHeight="0" orientation="landscape" r:id="rId1"/>
  <headerFooter alignWithMargins="0"/>
  <rowBreaks count="1" manualBreakCount="1">
    <brk id="11"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AMJ125"/>
  <sheetViews>
    <sheetView view="pageBreakPreview" zoomScaleNormal="85" zoomScaleSheetLayoutView="100" workbookViewId="0">
      <selection activeCell="F9" sqref="F9"/>
    </sheetView>
  </sheetViews>
  <sheetFormatPr defaultRowHeight="14.25"/>
  <cols>
    <col min="1" max="1" width="3" style="178" customWidth="1"/>
    <col min="2" max="2" width="13.875" style="287" customWidth="1"/>
    <col min="3" max="3" width="49" style="288" customWidth="1"/>
    <col min="4" max="4" width="18.125" style="197" customWidth="1"/>
    <col min="5" max="5" width="7" style="292" customWidth="1"/>
    <col min="6" max="6" width="10" style="179" customWidth="1"/>
    <col min="7" max="7" width="13.25" style="178" customWidth="1"/>
    <col min="8" max="9" width="10" style="179" customWidth="1"/>
    <col min="10" max="12" width="8.5" style="180" customWidth="1"/>
    <col min="13" max="13" width="10" style="179" customWidth="1"/>
    <col min="14" max="1021" width="8.5" style="180" customWidth="1"/>
    <col min="1022" max="1022" width="9" style="172" customWidth="1"/>
    <col min="1023" max="16384" width="9" style="172"/>
  </cols>
  <sheetData>
    <row r="1" spans="1:1024">
      <c r="A1" s="222"/>
      <c r="B1" s="171"/>
      <c r="C1" s="221"/>
      <c r="D1" s="167"/>
      <c r="E1" s="131"/>
      <c r="F1" s="243"/>
      <c r="G1" s="222"/>
    </row>
    <row r="2" spans="1:1024" s="180" customFormat="1" ht="25.5">
      <c r="A2" s="222"/>
      <c r="B2" s="175" t="s">
        <v>16</v>
      </c>
      <c r="C2" s="278" t="s">
        <v>17</v>
      </c>
      <c r="D2" s="181" t="s">
        <v>40</v>
      </c>
      <c r="E2" s="175" t="s">
        <v>21</v>
      </c>
      <c r="F2" s="244" t="s">
        <v>22</v>
      </c>
      <c r="G2" s="270" t="s">
        <v>5</v>
      </c>
      <c r="H2" s="182"/>
      <c r="I2" s="182"/>
      <c r="M2" s="182"/>
    </row>
    <row r="3" spans="1:1024">
      <c r="A3" s="222"/>
      <c r="B3" s="171"/>
      <c r="C3" s="221"/>
      <c r="D3" s="167"/>
      <c r="E3" s="131"/>
      <c r="F3" s="243"/>
      <c r="G3" s="222"/>
    </row>
    <row r="4" spans="1:1024" s="185" customFormat="1" ht="18">
      <c r="A4" s="279" t="s">
        <v>48</v>
      </c>
      <c r="B4" s="171"/>
      <c r="C4" s="280"/>
      <c r="D4" s="183"/>
      <c r="E4" s="271"/>
      <c r="F4" s="293"/>
      <c r="G4" s="271"/>
      <c r="H4" s="171"/>
      <c r="I4" s="175"/>
      <c r="J4" s="175"/>
      <c r="K4" s="184"/>
      <c r="L4" s="184"/>
      <c r="P4" s="184"/>
    </row>
    <row r="5" spans="1:1024">
      <c r="A5" s="222"/>
      <c r="B5" s="171"/>
      <c r="C5" s="221"/>
      <c r="D5" s="167"/>
      <c r="E5" s="131"/>
      <c r="F5" s="243"/>
      <c r="G5" s="222"/>
    </row>
    <row r="6" spans="1:1024" s="190" customFormat="1" ht="15.75">
      <c r="A6" s="186" t="s">
        <v>6</v>
      </c>
      <c r="B6" s="281"/>
      <c r="C6" s="282" t="s">
        <v>99</v>
      </c>
      <c r="D6" s="187"/>
      <c r="E6" s="272"/>
      <c r="F6" s="294"/>
      <c r="G6" s="272"/>
      <c r="H6" s="176"/>
      <c r="I6" s="176"/>
      <c r="J6" s="186"/>
      <c r="K6" s="188"/>
      <c r="L6" s="188"/>
      <c r="M6" s="189"/>
      <c r="N6" s="189"/>
      <c r="O6" s="189"/>
      <c r="P6" s="188"/>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S6" s="18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189"/>
      <c r="DM6" s="189"/>
      <c r="DN6" s="189"/>
      <c r="DO6" s="189"/>
      <c r="DP6" s="189"/>
      <c r="DQ6" s="189"/>
      <c r="DR6" s="189"/>
      <c r="DS6" s="189"/>
      <c r="DT6" s="189"/>
      <c r="DU6" s="189"/>
      <c r="DV6" s="189"/>
      <c r="DW6" s="189"/>
      <c r="DX6" s="189"/>
      <c r="DY6" s="189"/>
      <c r="DZ6" s="189"/>
      <c r="EA6" s="189"/>
      <c r="EB6" s="189"/>
      <c r="EC6" s="189"/>
      <c r="ED6" s="189"/>
      <c r="EE6" s="189"/>
      <c r="EF6" s="189"/>
      <c r="EG6" s="189"/>
      <c r="EH6" s="189"/>
      <c r="EI6" s="189"/>
      <c r="EJ6" s="189"/>
      <c r="EK6" s="189"/>
      <c r="EL6" s="189"/>
      <c r="EM6" s="189"/>
      <c r="EN6" s="189"/>
      <c r="EO6" s="189"/>
      <c r="EP6" s="189"/>
      <c r="EQ6" s="189"/>
      <c r="ER6" s="189"/>
      <c r="ES6" s="189"/>
      <c r="ET6" s="189"/>
      <c r="EU6" s="189"/>
      <c r="EV6" s="189"/>
      <c r="EW6" s="189"/>
      <c r="EX6" s="189"/>
      <c r="EY6" s="189"/>
      <c r="EZ6" s="189"/>
      <c r="FA6" s="189"/>
      <c r="FB6" s="189"/>
      <c r="FC6" s="189"/>
      <c r="FD6" s="189"/>
      <c r="FE6" s="189"/>
      <c r="FF6" s="189"/>
      <c r="FG6" s="189"/>
      <c r="FH6" s="189"/>
      <c r="FI6" s="189"/>
      <c r="FJ6" s="189"/>
      <c r="FK6" s="189"/>
      <c r="FL6" s="189"/>
      <c r="FM6" s="189"/>
      <c r="FN6" s="189"/>
      <c r="FO6" s="189"/>
      <c r="FP6" s="189"/>
      <c r="FQ6" s="189"/>
      <c r="FR6" s="189"/>
      <c r="FS6" s="189"/>
      <c r="FT6" s="189"/>
      <c r="FU6" s="189"/>
      <c r="FV6" s="189"/>
      <c r="FW6" s="189"/>
      <c r="FX6" s="189"/>
      <c r="FY6" s="189"/>
      <c r="FZ6" s="189"/>
      <c r="GA6" s="189"/>
      <c r="GB6" s="189"/>
      <c r="GC6" s="189"/>
      <c r="GD6" s="189"/>
      <c r="GE6" s="189"/>
      <c r="GF6" s="189"/>
      <c r="GG6" s="189"/>
      <c r="GH6" s="189"/>
      <c r="GI6" s="189"/>
      <c r="GJ6" s="189"/>
      <c r="GK6" s="189"/>
      <c r="GL6" s="189"/>
      <c r="GM6" s="189"/>
      <c r="GN6" s="189"/>
      <c r="GO6" s="189"/>
      <c r="GP6" s="189"/>
      <c r="GQ6" s="189"/>
      <c r="GR6" s="189"/>
      <c r="GS6" s="189"/>
      <c r="GT6" s="189"/>
      <c r="GU6" s="189"/>
      <c r="GV6" s="189"/>
      <c r="GW6" s="189"/>
      <c r="GX6" s="189"/>
      <c r="GY6" s="189"/>
      <c r="GZ6" s="189"/>
      <c r="HA6" s="189"/>
      <c r="HB6" s="189"/>
      <c r="HC6" s="189"/>
      <c r="HD6" s="189"/>
      <c r="HE6" s="189"/>
      <c r="HF6" s="189"/>
      <c r="HG6" s="189"/>
      <c r="HH6" s="189"/>
      <c r="HI6" s="189"/>
      <c r="HJ6" s="189"/>
      <c r="HK6" s="189"/>
      <c r="HL6" s="189"/>
      <c r="HM6" s="189"/>
      <c r="HN6" s="189"/>
      <c r="HO6" s="189"/>
      <c r="HP6" s="189"/>
      <c r="HQ6" s="189"/>
      <c r="HR6" s="189"/>
      <c r="HS6" s="189"/>
      <c r="HT6" s="189"/>
      <c r="HU6" s="189"/>
      <c r="HV6" s="189"/>
      <c r="HW6" s="189"/>
      <c r="HX6" s="189"/>
      <c r="HY6" s="189"/>
      <c r="HZ6" s="189"/>
      <c r="IA6" s="189"/>
      <c r="IB6" s="189"/>
      <c r="IC6" s="189"/>
      <c r="ID6" s="189"/>
      <c r="IE6" s="189"/>
      <c r="IF6" s="189"/>
      <c r="IG6" s="189"/>
      <c r="IH6" s="189"/>
      <c r="II6" s="189"/>
      <c r="IJ6" s="189"/>
      <c r="IK6" s="189"/>
      <c r="IL6" s="189"/>
      <c r="IM6" s="189"/>
      <c r="IN6" s="189"/>
      <c r="IO6" s="189"/>
      <c r="IP6" s="189"/>
      <c r="IQ6" s="189"/>
      <c r="IR6" s="189"/>
      <c r="IS6" s="189"/>
      <c r="IT6" s="189"/>
      <c r="IU6" s="189"/>
      <c r="IV6" s="189"/>
      <c r="IW6" s="189"/>
      <c r="IX6" s="189"/>
      <c r="IY6" s="189"/>
      <c r="IZ6" s="189"/>
      <c r="JA6" s="189"/>
      <c r="JB6" s="189"/>
      <c r="JC6" s="189"/>
      <c r="JD6" s="189"/>
      <c r="JE6" s="189"/>
      <c r="JF6" s="189"/>
      <c r="JG6" s="189"/>
      <c r="JH6" s="189"/>
      <c r="JI6" s="189"/>
      <c r="JJ6" s="189"/>
      <c r="JK6" s="189"/>
      <c r="JL6" s="189"/>
      <c r="JM6" s="189"/>
      <c r="JN6" s="189"/>
      <c r="JO6" s="189"/>
      <c r="JP6" s="189"/>
      <c r="JQ6" s="189"/>
      <c r="JR6" s="189"/>
      <c r="JS6" s="189"/>
      <c r="JT6" s="189"/>
      <c r="JU6" s="189"/>
      <c r="JV6" s="189"/>
      <c r="JW6" s="189"/>
      <c r="JX6" s="189"/>
      <c r="JY6" s="189"/>
      <c r="JZ6" s="189"/>
      <c r="KA6" s="189"/>
      <c r="KB6" s="189"/>
      <c r="KC6" s="189"/>
      <c r="KD6" s="189"/>
      <c r="KE6" s="189"/>
      <c r="KF6" s="189"/>
      <c r="KG6" s="189"/>
      <c r="KH6" s="189"/>
      <c r="KI6" s="189"/>
      <c r="KJ6" s="189"/>
      <c r="KK6" s="189"/>
      <c r="KL6" s="189"/>
      <c r="KM6" s="189"/>
      <c r="KN6" s="189"/>
      <c r="KO6" s="189"/>
      <c r="KP6" s="189"/>
      <c r="KQ6" s="189"/>
      <c r="KR6" s="189"/>
      <c r="KS6" s="189"/>
      <c r="KT6" s="189"/>
      <c r="KU6" s="189"/>
      <c r="KV6" s="189"/>
      <c r="KW6" s="189"/>
      <c r="KX6" s="189"/>
      <c r="KY6" s="189"/>
      <c r="KZ6" s="189"/>
      <c r="LA6" s="189"/>
      <c r="LB6" s="189"/>
      <c r="LC6" s="189"/>
      <c r="LD6" s="189"/>
      <c r="LE6" s="189"/>
      <c r="LF6" s="189"/>
      <c r="LG6" s="189"/>
      <c r="LH6" s="189"/>
      <c r="LI6" s="189"/>
      <c r="LJ6" s="189"/>
      <c r="LK6" s="189"/>
      <c r="LL6" s="189"/>
      <c r="LM6" s="189"/>
      <c r="LN6" s="189"/>
      <c r="LO6" s="189"/>
      <c r="LP6" s="189"/>
      <c r="LQ6" s="189"/>
      <c r="LR6" s="189"/>
      <c r="LS6" s="189"/>
      <c r="LT6" s="189"/>
      <c r="LU6" s="189"/>
      <c r="LV6" s="189"/>
      <c r="LW6" s="189"/>
      <c r="LX6" s="189"/>
      <c r="LY6" s="189"/>
      <c r="LZ6" s="189"/>
      <c r="MA6" s="189"/>
      <c r="MB6" s="189"/>
      <c r="MC6" s="189"/>
      <c r="MD6" s="189"/>
      <c r="ME6" s="189"/>
      <c r="MF6" s="189"/>
      <c r="MG6" s="189"/>
      <c r="MH6" s="189"/>
      <c r="MI6" s="189"/>
      <c r="MJ6" s="189"/>
      <c r="MK6" s="189"/>
      <c r="ML6" s="189"/>
      <c r="MM6" s="189"/>
      <c r="MN6" s="189"/>
      <c r="MO6" s="189"/>
      <c r="MP6" s="189"/>
      <c r="MQ6" s="189"/>
      <c r="MR6" s="189"/>
      <c r="MS6" s="189"/>
      <c r="MT6" s="189"/>
      <c r="MU6" s="189"/>
      <c r="MV6" s="189"/>
      <c r="MW6" s="189"/>
      <c r="MX6" s="189"/>
      <c r="MY6" s="189"/>
      <c r="MZ6" s="189"/>
      <c r="NA6" s="189"/>
      <c r="NB6" s="189"/>
      <c r="NC6" s="189"/>
      <c r="ND6" s="189"/>
      <c r="NE6" s="189"/>
      <c r="NF6" s="189"/>
      <c r="NG6" s="189"/>
      <c r="NH6" s="189"/>
      <c r="NI6" s="189"/>
      <c r="NJ6" s="189"/>
      <c r="NK6" s="189"/>
      <c r="NL6" s="189"/>
      <c r="NM6" s="189"/>
      <c r="NN6" s="189"/>
      <c r="NO6" s="189"/>
      <c r="NP6" s="189"/>
      <c r="NQ6" s="189"/>
      <c r="NR6" s="189"/>
      <c r="NS6" s="189"/>
      <c r="NT6" s="189"/>
      <c r="NU6" s="189"/>
      <c r="NV6" s="189"/>
      <c r="NW6" s="189"/>
      <c r="NX6" s="189"/>
      <c r="NY6" s="189"/>
      <c r="NZ6" s="189"/>
      <c r="OA6" s="189"/>
      <c r="OB6" s="189"/>
      <c r="OC6" s="189"/>
      <c r="OD6" s="189"/>
      <c r="OE6" s="189"/>
      <c r="OF6" s="189"/>
      <c r="OG6" s="189"/>
      <c r="OH6" s="189"/>
      <c r="OI6" s="189"/>
      <c r="OJ6" s="189"/>
      <c r="OK6" s="189"/>
      <c r="OL6" s="189"/>
      <c r="OM6" s="189"/>
      <c r="ON6" s="189"/>
      <c r="OO6" s="189"/>
      <c r="OP6" s="189"/>
      <c r="OQ6" s="189"/>
      <c r="OR6" s="189"/>
      <c r="OS6" s="189"/>
      <c r="OT6" s="189"/>
      <c r="OU6" s="189"/>
      <c r="OV6" s="189"/>
      <c r="OW6" s="189"/>
      <c r="OX6" s="189"/>
      <c r="OY6" s="189"/>
      <c r="OZ6" s="189"/>
      <c r="PA6" s="189"/>
      <c r="PB6" s="189"/>
      <c r="PC6" s="189"/>
      <c r="PD6" s="189"/>
      <c r="PE6" s="189"/>
      <c r="PF6" s="189"/>
      <c r="PG6" s="189"/>
      <c r="PH6" s="189"/>
      <c r="PI6" s="189"/>
      <c r="PJ6" s="189"/>
      <c r="PK6" s="189"/>
      <c r="PL6" s="189"/>
      <c r="PM6" s="189"/>
      <c r="PN6" s="189"/>
      <c r="PO6" s="189"/>
      <c r="PP6" s="189"/>
      <c r="PQ6" s="189"/>
      <c r="PR6" s="189"/>
      <c r="PS6" s="189"/>
      <c r="PT6" s="189"/>
      <c r="PU6" s="189"/>
      <c r="PV6" s="189"/>
      <c r="PW6" s="189"/>
      <c r="PX6" s="189"/>
      <c r="PY6" s="189"/>
      <c r="PZ6" s="189"/>
      <c r="QA6" s="189"/>
      <c r="QB6" s="189"/>
      <c r="QC6" s="189"/>
      <c r="QD6" s="189"/>
      <c r="QE6" s="189"/>
      <c r="QF6" s="189"/>
      <c r="QG6" s="189"/>
      <c r="QH6" s="189"/>
      <c r="QI6" s="189"/>
      <c r="QJ6" s="189"/>
      <c r="QK6" s="189"/>
      <c r="QL6" s="189"/>
      <c r="QM6" s="189"/>
      <c r="QN6" s="189"/>
      <c r="QO6" s="189"/>
      <c r="QP6" s="189"/>
      <c r="QQ6" s="189"/>
      <c r="QR6" s="189"/>
      <c r="QS6" s="189"/>
      <c r="QT6" s="189"/>
      <c r="QU6" s="189"/>
      <c r="QV6" s="189"/>
      <c r="QW6" s="189"/>
      <c r="QX6" s="189"/>
      <c r="QY6" s="189"/>
      <c r="QZ6" s="189"/>
      <c r="RA6" s="189"/>
      <c r="RB6" s="189"/>
      <c r="RC6" s="189"/>
      <c r="RD6" s="189"/>
      <c r="RE6" s="189"/>
      <c r="RF6" s="189"/>
      <c r="RG6" s="189"/>
      <c r="RH6" s="189"/>
      <c r="RI6" s="189"/>
      <c r="RJ6" s="189"/>
      <c r="RK6" s="189"/>
      <c r="RL6" s="189"/>
      <c r="RM6" s="189"/>
      <c r="RN6" s="189"/>
      <c r="RO6" s="189"/>
      <c r="RP6" s="189"/>
      <c r="RQ6" s="189"/>
      <c r="RR6" s="189"/>
      <c r="RS6" s="189"/>
      <c r="RT6" s="189"/>
      <c r="RU6" s="189"/>
      <c r="RV6" s="189"/>
      <c r="RW6" s="189"/>
      <c r="RX6" s="189"/>
      <c r="RY6" s="189"/>
      <c r="RZ6" s="189"/>
      <c r="SA6" s="189"/>
      <c r="SB6" s="189"/>
      <c r="SC6" s="189"/>
      <c r="SD6" s="189"/>
      <c r="SE6" s="189"/>
      <c r="SF6" s="189"/>
      <c r="SG6" s="189"/>
      <c r="SH6" s="189"/>
      <c r="SI6" s="189"/>
      <c r="SJ6" s="189"/>
      <c r="SK6" s="189"/>
      <c r="SL6" s="189"/>
      <c r="SM6" s="189"/>
      <c r="SN6" s="189"/>
      <c r="SO6" s="189"/>
      <c r="SP6" s="189"/>
      <c r="SQ6" s="189"/>
      <c r="SR6" s="189"/>
      <c r="SS6" s="189"/>
      <c r="ST6" s="189"/>
      <c r="SU6" s="189"/>
      <c r="SV6" s="189"/>
      <c r="SW6" s="189"/>
      <c r="SX6" s="189"/>
      <c r="SY6" s="189"/>
      <c r="SZ6" s="189"/>
      <c r="TA6" s="189"/>
      <c r="TB6" s="189"/>
      <c r="TC6" s="189"/>
      <c r="TD6" s="189"/>
      <c r="TE6" s="189"/>
      <c r="TF6" s="189"/>
      <c r="TG6" s="189"/>
      <c r="TH6" s="189"/>
      <c r="TI6" s="189"/>
      <c r="TJ6" s="189"/>
      <c r="TK6" s="189"/>
      <c r="TL6" s="189"/>
      <c r="TM6" s="189"/>
      <c r="TN6" s="189"/>
      <c r="TO6" s="189"/>
      <c r="TP6" s="189"/>
      <c r="TQ6" s="189"/>
      <c r="TR6" s="189"/>
      <c r="TS6" s="189"/>
      <c r="TT6" s="189"/>
      <c r="TU6" s="189"/>
      <c r="TV6" s="189"/>
      <c r="TW6" s="189"/>
      <c r="TX6" s="189"/>
      <c r="TY6" s="189"/>
      <c r="TZ6" s="189"/>
      <c r="UA6" s="189"/>
      <c r="UB6" s="189"/>
      <c r="UC6" s="189"/>
      <c r="UD6" s="189"/>
      <c r="UE6" s="189"/>
      <c r="UF6" s="189"/>
      <c r="UG6" s="189"/>
      <c r="UH6" s="189"/>
      <c r="UI6" s="189"/>
      <c r="UJ6" s="189"/>
      <c r="UK6" s="189"/>
      <c r="UL6" s="189"/>
      <c r="UM6" s="189"/>
      <c r="UN6" s="189"/>
      <c r="UO6" s="189"/>
      <c r="UP6" s="189"/>
      <c r="UQ6" s="189"/>
      <c r="UR6" s="189"/>
      <c r="US6" s="189"/>
      <c r="UT6" s="189"/>
      <c r="UU6" s="189"/>
      <c r="UV6" s="189"/>
      <c r="UW6" s="189"/>
      <c r="UX6" s="189"/>
      <c r="UY6" s="189"/>
      <c r="UZ6" s="189"/>
      <c r="VA6" s="189"/>
      <c r="VB6" s="189"/>
      <c r="VC6" s="189"/>
      <c r="VD6" s="189"/>
      <c r="VE6" s="189"/>
      <c r="VF6" s="189"/>
      <c r="VG6" s="189"/>
      <c r="VH6" s="189"/>
      <c r="VI6" s="189"/>
      <c r="VJ6" s="189"/>
      <c r="VK6" s="189"/>
      <c r="VL6" s="189"/>
      <c r="VM6" s="189"/>
      <c r="VN6" s="189"/>
      <c r="VO6" s="189"/>
      <c r="VP6" s="189"/>
      <c r="VQ6" s="189"/>
      <c r="VR6" s="189"/>
      <c r="VS6" s="189"/>
      <c r="VT6" s="189"/>
      <c r="VU6" s="189"/>
      <c r="VV6" s="189"/>
      <c r="VW6" s="189"/>
      <c r="VX6" s="189"/>
      <c r="VY6" s="189"/>
      <c r="VZ6" s="189"/>
      <c r="WA6" s="189"/>
      <c r="WB6" s="189"/>
      <c r="WC6" s="189"/>
      <c r="WD6" s="189"/>
      <c r="WE6" s="189"/>
      <c r="WF6" s="189"/>
      <c r="WG6" s="189"/>
      <c r="WH6" s="189"/>
      <c r="WI6" s="189"/>
      <c r="WJ6" s="189"/>
      <c r="WK6" s="189"/>
      <c r="WL6" s="189"/>
      <c r="WM6" s="189"/>
      <c r="WN6" s="189"/>
      <c r="WO6" s="189"/>
      <c r="WP6" s="189"/>
      <c r="WQ6" s="189"/>
      <c r="WR6" s="189"/>
      <c r="WS6" s="189"/>
      <c r="WT6" s="189"/>
      <c r="WU6" s="189"/>
      <c r="WV6" s="189"/>
      <c r="WW6" s="189"/>
      <c r="WX6" s="189"/>
      <c r="WY6" s="189"/>
      <c r="WZ6" s="189"/>
      <c r="XA6" s="189"/>
      <c r="XB6" s="189"/>
      <c r="XC6" s="189"/>
      <c r="XD6" s="189"/>
      <c r="XE6" s="189"/>
      <c r="XF6" s="189"/>
      <c r="XG6" s="189"/>
      <c r="XH6" s="189"/>
      <c r="XI6" s="189"/>
      <c r="XJ6" s="189"/>
      <c r="XK6" s="189"/>
      <c r="XL6" s="189"/>
      <c r="XM6" s="189"/>
      <c r="XN6" s="189"/>
      <c r="XO6" s="189"/>
      <c r="XP6" s="189"/>
      <c r="XQ6" s="189"/>
      <c r="XR6" s="189"/>
      <c r="XS6" s="189"/>
      <c r="XT6" s="189"/>
      <c r="XU6" s="189"/>
      <c r="XV6" s="189"/>
      <c r="XW6" s="189"/>
      <c r="XX6" s="189"/>
      <c r="XY6" s="189"/>
      <c r="XZ6" s="189"/>
      <c r="YA6" s="189"/>
      <c r="YB6" s="189"/>
      <c r="YC6" s="189"/>
      <c r="YD6" s="189"/>
      <c r="YE6" s="189"/>
      <c r="YF6" s="189"/>
      <c r="YG6" s="189"/>
      <c r="YH6" s="189"/>
      <c r="YI6" s="189"/>
      <c r="YJ6" s="189"/>
      <c r="YK6" s="189"/>
      <c r="YL6" s="189"/>
      <c r="YM6" s="189"/>
      <c r="YN6" s="189"/>
      <c r="YO6" s="189"/>
      <c r="YP6" s="189"/>
      <c r="YQ6" s="189"/>
      <c r="YR6" s="189"/>
      <c r="YS6" s="189"/>
      <c r="YT6" s="189"/>
      <c r="YU6" s="189"/>
      <c r="YV6" s="189"/>
      <c r="YW6" s="189"/>
      <c r="YX6" s="189"/>
      <c r="YY6" s="189"/>
      <c r="YZ6" s="189"/>
      <c r="ZA6" s="189"/>
      <c r="ZB6" s="189"/>
      <c r="ZC6" s="189"/>
      <c r="ZD6" s="189"/>
      <c r="ZE6" s="189"/>
      <c r="ZF6" s="189"/>
      <c r="ZG6" s="189"/>
      <c r="ZH6" s="189"/>
      <c r="ZI6" s="189"/>
      <c r="ZJ6" s="189"/>
      <c r="ZK6" s="189"/>
      <c r="ZL6" s="189"/>
      <c r="ZM6" s="189"/>
      <c r="ZN6" s="189"/>
      <c r="ZO6" s="189"/>
      <c r="ZP6" s="189"/>
      <c r="ZQ6" s="189"/>
      <c r="ZR6" s="189"/>
      <c r="ZS6" s="189"/>
      <c r="ZT6" s="189"/>
      <c r="ZU6" s="189"/>
      <c r="ZV6" s="189"/>
      <c r="ZW6" s="189"/>
      <c r="ZX6" s="189"/>
      <c r="ZY6" s="189"/>
      <c r="ZZ6" s="189"/>
      <c r="AAA6" s="189"/>
      <c r="AAB6" s="189"/>
      <c r="AAC6" s="189"/>
      <c r="AAD6" s="189"/>
      <c r="AAE6" s="189"/>
      <c r="AAF6" s="189"/>
      <c r="AAG6" s="189"/>
      <c r="AAH6" s="189"/>
      <c r="AAI6" s="189"/>
      <c r="AAJ6" s="189"/>
      <c r="AAK6" s="189"/>
      <c r="AAL6" s="189"/>
      <c r="AAM6" s="189"/>
      <c r="AAN6" s="189"/>
      <c r="AAO6" s="189"/>
      <c r="AAP6" s="189"/>
      <c r="AAQ6" s="189"/>
      <c r="AAR6" s="189"/>
      <c r="AAS6" s="189"/>
      <c r="AAT6" s="189"/>
      <c r="AAU6" s="189"/>
      <c r="AAV6" s="189"/>
      <c r="AAW6" s="189"/>
      <c r="AAX6" s="189"/>
      <c r="AAY6" s="189"/>
      <c r="AAZ6" s="189"/>
      <c r="ABA6" s="189"/>
      <c r="ABB6" s="189"/>
      <c r="ABC6" s="189"/>
      <c r="ABD6" s="189"/>
      <c r="ABE6" s="189"/>
      <c r="ABF6" s="189"/>
      <c r="ABG6" s="189"/>
      <c r="ABH6" s="189"/>
      <c r="ABI6" s="189"/>
      <c r="ABJ6" s="189"/>
      <c r="ABK6" s="189"/>
      <c r="ABL6" s="189"/>
      <c r="ABM6" s="189"/>
      <c r="ABN6" s="189"/>
      <c r="ABO6" s="189"/>
      <c r="ABP6" s="189"/>
      <c r="ABQ6" s="189"/>
      <c r="ABR6" s="189"/>
      <c r="ABS6" s="189"/>
      <c r="ABT6" s="189"/>
      <c r="ABU6" s="189"/>
      <c r="ABV6" s="189"/>
      <c r="ABW6" s="189"/>
      <c r="ABX6" s="189"/>
      <c r="ABY6" s="189"/>
      <c r="ABZ6" s="189"/>
      <c r="ACA6" s="189"/>
      <c r="ACB6" s="189"/>
      <c r="ACC6" s="189"/>
      <c r="ACD6" s="189"/>
      <c r="ACE6" s="189"/>
      <c r="ACF6" s="189"/>
      <c r="ACG6" s="189"/>
      <c r="ACH6" s="189"/>
      <c r="ACI6" s="189"/>
      <c r="ACJ6" s="189"/>
      <c r="ACK6" s="189"/>
      <c r="ACL6" s="189"/>
      <c r="ACM6" s="189"/>
      <c r="ACN6" s="189"/>
      <c r="ACO6" s="189"/>
      <c r="ACP6" s="189"/>
      <c r="ACQ6" s="189"/>
      <c r="ACR6" s="189"/>
      <c r="ACS6" s="189"/>
      <c r="ACT6" s="189"/>
      <c r="ACU6" s="189"/>
      <c r="ACV6" s="189"/>
      <c r="ACW6" s="189"/>
      <c r="ACX6" s="189"/>
      <c r="ACY6" s="189"/>
      <c r="ACZ6" s="189"/>
      <c r="ADA6" s="189"/>
      <c r="ADB6" s="189"/>
      <c r="ADC6" s="189"/>
      <c r="ADD6" s="189"/>
      <c r="ADE6" s="189"/>
      <c r="ADF6" s="189"/>
      <c r="ADG6" s="189"/>
      <c r="ADH6" s="189"/>
      <c r="ADI6" s="189"/>
      <c r="ADJ6" s="189"/>
      <c r="ADK6" s="189"/>
      <c r="ADL6" s="189"/>
      <c r="ADM6" s="189"/>
      <c r="ADN6" s="189"/>
      <c r="ADO6" s="189"/>
      <c r="ADP6" s="189"/>
      <c r="ADQ6" s="189"/>
      <c r="ADR6" s="189"/>
      <c r="ADS6" s="189"/>
      <c r="ADT6" s="189"/>
      <c r="ADU6" s="189"/>
      <c r="ADV6" s="189"/>
      <c r="ADW6" s="189"/>
      <c r="ADX6" s="189"/>
      <c r="ADY6" s="189"/>
      <c r="ADZ6" s="189"/>
      <c r="AEA6" s="189"/>
      <c r="AEB6" s="189"/>
      <c r="AEC6" s="189"/>
      <c r="AED6" s="189"/>
      <c r="AEE6" s="189"/>
      <c r="AEF6" s="189"/>
      <c r="AEG6" s="189"/>
      <c r="AEH6" s="189"/>
      <c r="AEI6" s="189"/>
      <c r="AEJ6" s="189"/>
      <c r="AEK6" s="189"/>
      <c r="AEL6" s="189"/>
      <c r="AEM6" s="189"/>
      <c r="AEN6" s="189"/>
      <c r="AEO6" s="189"/>
      <c r="AEP6" s="189"/>
      <c r="AEQ6" s="189"/>
      <c r="AER6" s="189"/>
      <c r="AES6" s="189"/>
      <c r="AET6" s="189"/>
      <c r="AEU6" s="189"/>
      <c r="AEV6" s="189"/>
      <c r="AEW6" s="189"/>
      <c r="AEX6" s="189"/>
      <c r="AEY6" s="189"/>
      <c r="AEZ6" s="189"/>
      <c r="AFA6" s="189"/>
      <c r="AFB6" s="189"/>
      <c r="AFC6" s="189"/>
      <c r="AFD6" s="189"/>
      <c r="AFE6" s="189"/>
      <c r="AFF6" s="189"/>
      <c r="AFG6" s="189"/>
      <c r="AFH6" s="189"/>
      <c r="AFI6" s="189"/>
      <c r="AFJ6" s="189"/>
      <c r="AFK6" s="189"/>
      <c r="AFL6" s="189"/>
      <c r="AFM6" s="189"/>
      <c r="AFN6" s="189"/>
      <c r="AFO6" s="189"/>
      <c r="AFP6" s="189"/>
      <c r="AFQ6" s="189"/>
      <c r="AFR6" s="189"/>
      <c r="AFS6" s="189"/>
      <c r="AFT6" s="189"/>
      <c r="AFU6" s="189"/>
      <c r="AFV6" s="189"/>
      <c r="AFW6" s="189"/>
      <c r="AFX6" s="189"/>
      <c r="AFY6" s="189"/>
      <c r="AFZ6" s="189"/>
      <c r="AGA6" s="189"/>
      <c r="AGB6" s="189"/>
      <c r="AGC6" s="189"/>
      <c r="AGD6" s="189"/>
      <c r="AGE6" s="189"/>
      <c r="AGF6" s="189"/>
      <c r="AGG6" s="189"/>
      <c r="AGH6" s="189"/>
      <c r="AGI6" s="189"/>
      <c r="AGJ6" s="189"/>
      <c r="AGK6" s="189"/>
      <c r="AGL6" s="189"/>
      <c r="AGM6" s="189"/>
      <c r="AGN6" s="189"/>
      <c r="AGO6" s="189"/>
      <c r="AGP6" s="189"/>
      <c r="AGQ6" s="189"/>
      <c r="AGR6" s="189"/>
      <c r="AGS6" s="189"/>
      <c r="AGT6" s="189"/>
      <c r="AGU6" s="189"/>
      <c r="AGV6" s="189"/>
      <c r="AGW6" s="189"/>
      <c r="AGX6" s="189"/>
      <c r="AGY6" s="189"/>
      <c r="AGZ6" s="189"/>
      <c r="AHA6" s="189"/>
      <c r="AHB6" s="189"/>
      <c r="AHC6" s="189"/>
      <c r="AHD6" s="189"/>
      <c r="AHE6" s="189"/>
      <c r="AHF6" s="189"/>
      <c r="AHG6" s="189"/>
      <c r="AHH6" s="189"/>
      <c r="AHI6" s="189"/>
      <c r="AHJ6" s="189"/>
      <c r="AHK6" s="189"/>
      <c r="AHL6" s="189"/>
      <c r="AHM6" s="189"/>
      <c r="AHN6" s="189"/>
      <c r="AHO6" s="189"/>
      <c r="AHP6" s="189"/>
      <c r="AHQ6" s="189"/>
      <c r="AHR6" s="189"/>
      <c r="AHS6" s="189"/>
      <c r="AHT6" s="189"/>
      <c r="AHU6" s="189"/>
      <c r="AHV6" s="189"/>
      <c r="AHW6" s="189"/>
      <c r="AHX6" s="189"/>
      <c r="AHY6" s="189"/>
      <c r="AHZ6" s="189"/>
      <c r="AIA6" s="189"/>
      <c r="AIB6" s="189"/>
      <c r="AIC6" s="189"/>
      <c r="AID6" s="189"/>
      <c r="AIE6" s="189"/>
      <c r="AIF6" s="189"/>
      <c r="AIG6" s="189"/>
      <c r="AIH6" s="189"/>
      <c r="AII6" s="189"/>
      <c r="AIJ6" s="189"/>
      <c r="AIK6" s="189"/>
      <c r="AIL6" s="189"/>
      <c r="AIM6" s="189"/>
      <c r="AIN6" s="189"/>
      <c r="AIO6" s="189"/>
      <c r="AIP6" s="189"/>
      <c r="AIQ6" s="189"/>
      <c r="AIR6" s="189"/>
      <c r="AIS6" s="189"/>
      <c r="AIT6" s="189"/>
      <c r="AIU6" s="189"/>
      <c r="AIV6" s="189"/>
      <c r="AIW6" s="189"/>
      <c r="AIX6" s="189"/>
      <c r="AIY6" s="189"/>
      <c r="AIZ6" s="189"/>
      <c r="AJA6" s="189"/>
      <c r="AJB6" s="189"/>
      <c r="AJC6" s="189"/>
      <c r="AJD6" s="189"/>
      <c r="AJE6" s="189"/>
      <c r="AJF6" s="189"/>
      <c r="AJG6" s="189"/>
      <c r="AJH6" s="189"/>
      <c r="AJI6" s="189"/>
      <c r="AJJ6" s="189"/>
      <c r="AJK6" s="189"/>
      <c r="AJL6" s="189"/>
      <c r="AJM6" s="189"/>
      <c r="AJN6" s="189"/>
      <c r="AJO6" s="189"/>
      <c r="AJP6" s="189"/>
      <c r="AJQ6" s="189"/>
      <c r="AJR6" s="189"/>
      <c r="AJS6" s="189"/>
      <c r="AJT6" s="189"/>
      <c r="AJU6" s="189"/>
      <c r="AJV6" s="189"/>
      <c r="AJW6" s="189"/>
      <c r="AJX6" s="189"/>
      <c r="AJY6" s="189"/>
      <c r="AJZ6" s="189"/>
      <c r="AKA6" s="189"/>
      <c r="AKB6" s="189"/>
      <c r="AKC6" s="189"/>
      <c r="AKD6" s="189"/>
      <c r="AKE6" s="189"/>
      <c r="AKF6" s="189"/>
      <c r="AKG6" s="189"/>
      <c r="AKH6" s="189"/>
      <c r="AKI6" s="189"/>
      <c r="AKJ6" s="189"/>
      <c r="AKK6" s="189"/>
      <c r="AKL6" s="189"/>
      <c r="AKM6" s="189"/>
      <c r="AKN6" s="189"/>
      <c r="AKO6" s="189"/>
      <c r="AKP6" s="189"/>
      <c r="AKQ6" s="189"/>
      <c r="AKR6" s="189"/>
      <c r="AKS6" s="189"/>
      <c r="AKT6" s="189"/>
      <c r="AKU6" s="189"/>
      <c r="AKV6" s="189"/>
      <c r="AKW6" s="189"/>
      <c r="AKX6" s="189"/>
      <c r="AKY6" s="189"/>
      <c r="AKZ6" s="189"/>
      <c r="ALA6" s="189"/>
      <c r="ALB6" s="189"/>
      <c r="ALC6" s="189"/>
      <c r="ALD6" s="189"/>
      <c r="ALE6" s="189"/>
      <c r="ALF6" s="189"/>
      <c r="ALG6" s="189"/>
      <c r="ALH6" s="189"/>
      <c r="ALI6" s="189"/>
      <c r="ALJ6" s="189"/>
      <c r="ALK6" s="189"/>
      <c r="ALL6" s="189"/>
      <c r="ALM6" s="189"/>
      <c r="ALN6" s="189"/>
      <c r="ALO6" s="189"/>
      <c r="ALP6" s="189"/>
      <c r="ALQ6" s="189"/>
      <c r="ALR6" s="189"/>
      <c r="ALS6" s="189"/>
      <c r="ALT6" s="189"/>
      <c r="ALU6" s="189"/>
      <c r="ALV6" s="189"/>
      <c r="ALW6" s="189"/>
      <c r="ALX6" s="189"/>
      <c r="ALY6" s="189"/>
      <c r="ALZ6" s="189"/>
      <c r="AMA6" s="189"/>
      <c r="AMB6" s="189"/>
      <c r="AMC6" s="189"/>
      <c r="AMD6" s="189"/>
      <c r="AME6" s="189"/>
      <c r="AMF6" s="189"/>
      <c r="AMG6" s="189"/>
      <c r="AMH6" s="189"/>
      <c r="AMI6" s="189"/>
      <c r="AMJ6" s="189"/>
    </row>
    <row r="7" spans="1:1024" s="191" customFormat="1">
      <c r="A7" s="261"/>
      <c r="B7" s="262"/>
      <c r="C7" s="263"/>
      <c r="D7" s="275"/>
      <c r="E7" s="268"/>
      <c r="F7" s="247"/>
      <c r="G7" s="252"/>
      <c r="H7" s="146"/>
      <c r="I7" s="147"/>
      <c r="J7" s="131"/>
      <c r="K7" s="131"/>
      <c r="L7" s="131"/>
      <c r="M7" s="131"/>
      <c r="N7" s="131"/>
    </row>
    <row r="8" spans="1:1024" s="191" customFormat="1">
      <c r="A8" s="261"/>
      <c r="B8" s="262" t="s">
        <v>272</v>
      </c>
      <c r="C8" s="263"/>
      <c r="D8" s="275"/>
      <c r="E8" s="268"/>
      <c r="F8" s="247"/>
      <c r="G8" s="252"/>
      <c r="H8" s="146"/>
      <c r="I8" s="147"/>
      <c r="J8" s="131"/>
      <c r="K8" s="131"/>
      <c r="L8" s="131"/>
      <c r="M8" s="131"/>
      <c r="N8" s="131"/>
    </row>
    <row r="9" spans="1:1024" s="191" customFormat="1" ht="327" customHeight="1">
      <c r="A9" s="261"/>
      <c r="B9" s="262" t="s">
        <v>262</v>
      </c>
      <c r="C9" s="217" t="s">
        <v>318</v>
      </c>
      <c r="D9" s="275"/>
      <c r="E9" s="268">
        <v>1</v>
      </c>
      <c r="F9" s="247">
        <v>0</v>
      </c>
      <c r="G9" s="252">
        <f>E9*F9</f>
        <v>0</v>
      </c>
      <c r="H9" s="146"/>
      <c r="I9" s="147"/>
      <c r="J9" s="131"/>
      <c r="K9" s="131"/>
      <c r="L9" s="131"/>
      <c r="M9" s="131"/>
      <c r="N9" s="131"/>
    </row>
    <row r="10" spans="1:1024">
      <c r="A10" s="222"/>
      <c r="B10" s="264"/>
      <c r="C10" s="217" t="s">
        <v>263</v>
      </c>
      <c r="D10" s="167"/>
      <c r="E10" s="131"/>
      <c r="F10" s="247"/>
      <c r="G10" s="252"/>
    </row>
    <row r="11" spans="1:1024">
      <c r="A11" s="222"/>
      <c r="B11" s="264"/>
      <c r="C11" s="263"/>
      <c r="D11" s="167"/>
      <c r="E11" s="131"/>
      <c r="F11" s="247"/>
      <c r="G11" s="252"/>
    </row>
    <row r="12" spans="1:1024">
      <c r="A12" s="222"/>
      <c r="B12" s="264"/>
      <c r="C12" s="263"/>
      <c r="D12" s="167"/>
      <c r="E12" s="131"/>
      <c r="F12" s="247"/>
      <c r="G12" s="252"/>
    </row>
    <row r="13" spans="1:1024" s="191" customFormat="1">
      <c r="A13" s="261"/>
      <c r="B13" s="262" t="s">
        <v>279</v>
      </c>
      <c r="C13" s="263"/>
      <c r="D13" s="275"/>
      <c r="E13" s="268"/>
      <c r="F13" s="247"/>
      <c r="G13" s="252"/>
      <c r="H13" s="146"/>
      <c r="I13" s="147"/>
      <c r="J13" s="131"/>
      <c r="K13" s="131"/>
      <c r="L13" s="131"/>
      <c r="M13" s="131"/>
      <c r="N13" s="131"/>
    </row>
    <row r="14" spans="1:1024" ht="377.25" customHeight="1">
      <c r="A14" s="222"/>
      <c r="B14" s="262" t="s">
        <v>289</v>
      </c>
      <c r="C14" s="217" t="s">
        <v>290</v>
      </c>
      <c r="D14" s="167"/>
      <c r="E14" s="268">
        <v>1</v>
      </c>
      <c r="F14" s="247">
        <v>0</v>
      </c>
      <c r="G14" s="252">
        <f>E14*F14</f>
        <v>0</v>
      </c>
    </row>
    <row r="15" spans="1:1024">
      <c r="A15" s="222"/>
      <c r="B15" s="264"/>
      <c r="C15" s="217" t="s">
        <v>291</v>
      </c>
      <c r="D15" s="167"/>
      <c r="E15" s="131"/>
      <c r="F15" s="247"/>
      <c r="G15" s="252"/>
    </row>
    <row r="16" spans="1:1024">
      <c r="A16" s="222"/>
      <c r="B16" s="264"/>
      <c r="C16" s="263"/>
      <c r="D16" s="167"/>
      <c r="E16" s="131"/>
      <c r="F16" s="247"/>
      <c r="G16" s="252"/>
    </row>
    <row r="17" spans="1:1024">
      <c r="A17" s="222"/>
      <c r="B17" s="264"/>
      <c r="C17" s="263"/>
      <c r="D17" s="167"/>
      <c r="E17" s="131"/>
      <c r="F17" s="247"/>
      <c r="G17" s="252"/>
    </row>
    <row r="18" spans="1:1024">
      <c r="A18" s="222"/>
      <c r="B18" s="262" t="s">
        <v>273</v>
      </c>
      <c r="C18" s="263"/>
      <c r="D18" s="167"/>
      <c r="E18" s="131"/>
      <c r="F18" s="247"/>
      <c r="G18" s="252"/>
    </row>
    <row r="19" spans="1:1024" ht="285.75" customHeight="1">
      <c r="A19" s="222"/>
      <c r="B19" s="262" t="s">
        <v>292</v>
      </c>
      <c r="C19" s="217" t="s">
        <v>293</v>
      </c>
      <c r="D19" s="167"/>
      <c r="E19" s="268">
        <v>1</v>
      </c>
      <c r="F19" s="247">
        <v>0</v>
      </c>
      <c r="G19" s="252">
        <f>E19*F19</f>
        <v>0</v>
      </c>
    </row>
    <row r="20" spans="1:1024">
      <c r="A20" s="222"/>
      <c r="B20" s="264"/>
      <c r="C20" s="217" t="s">
        <v>294</v>
      </c>
      <c r="D20" s="167"/>
      <c r="E20" s="131"/>
      <c r="F20" s="247"/>
      <c r="G20" s="252"/>
    </row>
    <row r="21" spans="1:1024">
      <c r="A21" s="222"/>
      <c r="B21" s="264"/>
      <c r="C21" s="263"/>
      <c r="D21" s="167"/>
      <c r="E21" s="131"/>
      <c r="F21" s="247"/>
      <c r="G21" s="252"/>
    </row>
    <row r="22" spans="1:1024">
      <c r="A22" s="222"/>
      <c r="B22" s="264"/>
      <c r="C22" s="263"/>
      <c r="D22" s="167"/>
      <c r="E22" s="131"/>
      <c r="F22" s="247"/>
      <c r="G22" s="252"/>
    </row>
    <row r="23" spans="1:1024" s="190" customFormat="1" ht="47.25">
      <c r="A23" s="186" t="s">
        <v>6</v>
      </c>
      <c r="B23" s="281"/>
      <c r="C23" s="282" t="s">
        <v>251</v>
      </c>
      <c r="D23" s="187"/>
      <c r="E23" s="272"/>
      <c r="F23" s="294"/>
      <c r="G23" s="272"/>
      <c r="H23" s="176"/>
      <c r="I23" s="176"/>
      <c r="J23" s="186"/>
      <c r="K23" s="188"/>
      <c r="L23" s="188"/>
      <c r="M23" s="189"/>
      <c r="N23" s="189"/>
      <c r="O23" s="189"/>
      <c r="P23" s="188"/>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c r="BR23" s="189"/>
      <c r="BS23" s="189"/>
      <c r="BT23" s="189"/>
      <c r="BU23" s="189"/>
      <c r="BV23" s="189"/>
      <c r="BW23" s="189"/>
      <c r="BX23" s="189"/>
      <c r="BY23" s="189"/>
      <c r="BZ23" s="189"/>
      <c r="CA23" s="189"/>
      <c r="CB23" s="189"/>
      <c r="CC23" s="189"/>
      <c r="CD23" s="189"/>
      <c r="CE23" s="189"/>
      <c r="CF23" s="189"/>
      <c r="CG23" s="189"/>
      <c r="CH23" s="189"/>
      <c r="CI23" s="189"/>
      <c r="CJ23" s="189"/>
      <c r="CK23" s="189"/>
      <c r="CL23" s="189"/>
      <c r="CM23" s="189"/>
      <c r="CN23" s="189"/>
      <c r="CO23" s="189"/>
      <c r="CP23" s="189"/>
      <c r="CQ23" s="189"/>
      <c r="CR23" s="189"/>
      <c r="CS23" s="189"/>
      <c r="CT23" s="189"/>
      <c r="CU23" s="189"/>
      <c r="CV23" s="189"/>
      <c r="CW23" s="189"/>
      <c r="CX23" s="189"/>
      <c r="CY23" s="189"/>
      <c r="CZ23" s="189"/>
      <c r="DA23" s="189"/>
      <c r="DB23" s="189"/>
      <c r="DC23" s="189"/>
      <c r="DD23" s="189"/>
      <c r="DE23" s="189"/>
      <c r="DF23" s="189"/>
      <c r="DG23" s="189"/>
      <c r="DH23" s="189"/>
      <c r="DI23" s="189"/>
      <c r="DJ23" s="189"/>
      <c r="DK23" s="189"/>
      <c r="DL23" s="189"/>
      <c r="DM23" s="189"/>
      <c r="DN23" s="189"/>
      <c r="DO23" s="189"/>
      <c r="DP23" s="189"/>
      <c r="DQ23" s="189"/>
      <c r="DR23" s="189"/>
      <c r="DS23" s="189"/>
      <c r="DT23" s="189"/>
      <c r="DU23" s="189"/>
      <c r="DV23" s="189"/>
      <c r="DW23" s="189"/>
      <c r="DX23" s="189"/>
      <c r="DY23" s="189"/>
      <c r="DZ23" s="189"/>
      <c r="EA23" s="189"/>
      <c r="EB23" s="189"/>
      <c r="EC23" s="189"/>
      <c r="ED23" s="189"/>
      <c r="EE23" s="189"/>
      <c r="EF23" s="189"/>
      <c r="EG23" s="189"/>
      <c r="EH23" s="189"/>
      <c r="EI23" s="189"/>
      <c r="EJ23" s="189"/>
      <c r="EK23" s="189"/>
      <c r="EL23" s="189"/>
      <c r="EM23" s="189"/>
      <c r="EN23" s="189"/>
      <c r="EO23" s="189"/>
      <c r="EP23" s="189"/>
      <c r="EQ23" s="189"/>
      <c r="ER23" s="189"/>
      <c r="ES23" s="189"/>
      <c r="ET23" s="189"/>
      <c r="EU23" s="189"/>
      <c r="EV23" s="189"/>
      <c r="EW23" s="189"/>
      <c r="EX23" s="189"/>
      <c r="EY23" s="189"/>
      <c r="EZ23" s="189"/>
      <c r="FA23" s="189"/>
      <c r="FB23" s="189"/>
      <c r="FC23" s="189"/>
      <c r="FD23" s="189"/>
      <c r="FE23" s="189"/>
      <c r="FF23" s="189"/>
      <c r="FG23" s="189"/>
      <c r="FH23" s="189"/>
      <c r="FI23" s="189"/>
      <c r="FJ23" s="189"/>
      <c r="FK23" s="189"/>
      <c r="FL23" s="189"/>
      <c r="FM23" s="189"/>
      <c r="FN23" s="189"/>
      <c r="FO23" s="189"/>
      <c r="FP23" s="189"/>
      <c r="FQ23" s="189"/>
      <c r="FR23" s="189"/>
      <c r="FS23" s="189"/>
      <c r="FT23" s="189"/>
      <c r="FU23" s="189"/>
      <c r="FV23" s="189"/>
      <c r="FW23" s="189"/>
      <c r="FX23" s="189"/>
      <c r="FY23" s="189"/>
      <c r="FZ23" s="189"/>
      <c r="GA23" s="189"/>
      <c r="GB23" s="189"/>
      <c r="GC23" s="189"/>
      <c r="GD23" s="189"/>
      <c r="GE23" s="189"/>
      <c r="GF23" s="189"/>
      <c r="GG23" s="189"/>
      <c r="GH23" s="189"/>
      <c r="GI23" s="189"/>
      <c r="GJ23" s="189"/>
      <c r="GK23" s="189"/>
      <c r="GL23" s="189"/>
      <c r="GM23" s="189"/>
      <c r="GN23" s="189"/>
      <c r="GO23" s="189"/>
      <c r="GP23" s="189"/>
      <c r="GQ23" s="189"/>
      <c r="GR23" s="189"/>
      <c r="GS23" s="189"/>
      <c r="GT23" s="189"/>
      <c r="GU23" s="189"/>
      <c r="GV23" s="189"/>
      <c r="GW23" s="189"/>
      <c r="GX23" s="189"/>
      <c r="GY23" s="189"/>
      <c r="GZ23" s="189"/>
      <c r="HA23" s="189"/>
      <c r="HB23" s="189"/>
      <c r="HC23" s="189"/>
      <c r="HD23" s="189"/>
      <c r="HE23" s="189"/>
      <c r="HF23" s="189"/>
      <c r="HG23" s="189"/>
      <c r="HH23" s="189"/>
      <c r="HI23" s="189"/>
      <c r="HJ23" s="189"/>
      <c r="HK23" s="189"/>
      <c r="HL23" s="189"/>
      <c r="HM23" s="189"/>
      <c r="HN23" s="189"/>
      <c r="HO23" s="189"/>
      <c r="HP23" s="189"/>
      <c r="HQ23" s="189"/>
      <c r="HR23" s="189"/>
      <c r="HS23" s="189"/>
      <c r="HT23" s="189"/>
      <c r="HU23" s="189"/>
      <c r="HV23" s="189"/>
      <c r="HW23" s="189"/>
      <c r="HX23" s="189"/>
      <c r="HY23" s="189"/>
      <c r="HZ23" s="189"/>
      <c r="IA23" s="189"/>
      <c r="IB23" s="189"/>
      <c r="IC23" s="189"/>
      <c r="ID23" s="189"/>
      <c r="IE23" s="189"/>
      <c r="IF23" s="189"/>
      <c r="IG23" s="189"/>
      <c r="IH23" s="189"/>
      <c r="II23" s="189"/>
      <c r="IJ23" s="189"/>
      <c r="IK23" s="189"/>
      <c r="IL23" s="189"/>
      <c r="IM23" s="189"/>
      <c r="IN23" s="189"/>
      <c r="IO23" s="189"/>
      <c r="IP23" s="189"/>
      <c r="IQ23" s="189"/>
      <c r="IR23" s="189"/>
      <c r="IS23" s="189"/>
      <c r="IT23" s="189"/>
      <c r="IU23" s="189"/>
      <c r="IV23" s="189"/>
      <c r="IW23" s="189"/>
      <c r="IX23" s="189"/>
      <c r="IY23" s="189"/>
      <c r="IZ23" s="189"/>
      <c r="JA23" s="189"/>
      <c r="JB23" s="189"/>
      <c r="JC23" s="189"/>
      <c r="JD23" s="189"/>
      <c r="JE23" s="189"/>
      <c r="JF23" s="189"/>
      <c r="JG23" s="189"/>
      <c r="JH23" s="189"/>
      <c r="JI23" s="189"/>
      <c r="JJ23" s="189"/>
      <c r="JK23" s="189"/>
      <c r="JL23" s="189"/>
      <c r="JM23" s="189"/>
      <c r="JN23" s="189"/>
      <c r="JO23" s="189"/>
      <c r="JP23" s="189"/>
      <c r="JQ23" s="189"/>
      <c r="JR23" s="189"/>
      <c r="JS23" s="189"/>
      <c r="JT23" s="189"/>
      <c r="JU23" s="189"/>
      <c r="JV23" s="189"/>
      <c r="JW23" s="189"/>
      <c r="JX23" s="189"/>
      <c r="JY23" s="189"/>
      <c r="JZ23" s="189"/>
      <c r="KA23" s="189"/>
      <c r="KB23" s="189"/>
      <c r="KC23" s="189"/>
      <c r="KD23" s="189"/>
      <c r="KE23" s="189"/>
      <c r="KF23" s="189"/>
      <c r="KG23" s="189"/>
      <c r="KH23" s="189"/>
      <c r="KI23" s="189"/>
      <c r="KJ23" s="189"/>
      <c r="KK23" s="189"/>
      <c r="KL23" s="189"/>
      <c r="KM23" s="189"/>
      <c r="KN23" s="189"/>
      <c r="KO23" s="189"/>
      <c r="KP23" s="189"/>
      <c r="KQ23" s="189"/>
      <c r="KR23" s="189"/>
      <c r="KS23" s="189"/>
      <c r="KT23" s="189"/>
      <c r="KU23" s="189"/>
      <c r="KV23" s="189"/>
      <c r="KW23" s="189"/>
      <c r="KX23" s="189"/>
      <c r="KY23" s="189"/>
      <c r="KZ23" s="189"/>
      <c r="LA23" s="189"/>
      <c r="LB23" s="189"/>
      <c r="LC23" s="189"/>
      <c r="LD23" s="189"/>
      <c r="LE23" s="189"/>
      <c r="LF23" s="189"/>
      <c r="LG23" s="189"/>
      <c r="LH23" s="189"/>
      <c r="LI23" s="189"/>
      <c r="LJ23" s="189"/>
      <c r="LK23" s="189"/>
      <c r="LL23" s="189"/>
      <c r="LM23" s="189"/>
      <c r="LN23" s="189"/>
      <c r="LO23" s="189"/>
      <c r="LP23" s="189"/>
      <c r="LQ23" s="189"/>
      <c r="LR23" s="189"/>
      <c r="LS23" s="189"/>
      <c r="LT23" s="189"/>
      <c r="LU23" s="189"/>
      <c r="LV23" s="189"/>
      <c r="LW23" s="189"/>
      <c r="LX23" s="189"/>
      <c r="LY23" s="189"/>
      <c r="LZ23" s="189"/>
      <c r="MA23" s="189"/>
      <c r="MB23" s="189"/>
      <c r="MC23" s="189"/>
      <c r="MD23" s="189"/>
      <c r="ME23" s="189"/>
      <c r="MF23" s="189"/>
      <c r="MG23" s="189"/>
      <c r="MH23" s="189"/>
      <c r="MI23" s="189"/>
      <c r="MJ23" s="189"/>
      <c r="MK23" s="189"/>
      <c r="ML23" s="189"/>
      <c r="MM23" s="189"/>
      <c r="MN23" s="189"/>
      <c r="MO23" s="189"/>
      <c r="MP23" s="189"/>
      <c r="MQ23" s="189"/>
      <c r="MR23" s="189"/>
      <c r="MS23" s="189"/>
      <c r="MT23" s="189"/>
      <c r="MU23" s="189"/>
      <c r="MV23" s="189"/>
      <c r="MW23" s="189"/>
      <c r="MX23" s="189"/>
      <c r="MY23" s="189"/>
      <c r="MZ23" s="189"/>
      <c r="NA23" s="189"/>
      <c r="NB23" s="189"/>
      <c r="NC23" s="189"/>
      <c r="ND23" s="189"/>
      <c r="NE23" s="189"/>
      <c r="NF23" s="189"/>
      <c r="NG23" s="189"/>
      <c r="NH23" s="189"/>
      <c r="NI23" s="189"/>
      <c r="NJ23" s="189"/>
      <c r="NK23" s="189"/>
      <c r="NL23" s="189"/>
      <c r="NM23" s="189"/>
      <c r="NN23" s="189"/>
      <c r="NO23" s="189"/>
      <c r="NP23" s="189"/>
      <c r="NQ23" s="189"/>
      <c r="NR23" s="189"/>
      <c r="NS23" s="189"/>
      <c r="NT23" s="189"/>
      <c r="NU23" s="189"/>
      <c r="NV23" s="189"/>
      <c r="NW23" s="189"/>
      <c r="NX23" s="189"/>
      <c r="NY23" s="189"/>
      <c r="NZ23" s="189"/>
      <c r="OA23" s="189"/>
      <c r="OB23" s="189"/>
      <c r="OC23" s="189"/>
      <c r="OD23" s="189"/>
      <c r="OE23" s="189"/>
      <c r="OF23" s="189"/>
      <c r="OG23" s="189"/>
      <c r="OH23" s="189"/>
      <c r="OI23" s="189"/>
      <c r="OJ23" s="189"/>
      <c r="OK23" s="189"/>
      <c r="OL23" s="189"/>
      <c r="OM23" s="189"/>
      <c r="ON23" s="189"/>
      <c r="OO23" s="189"/>
      <c r="OP23" s="189"/>
      <c r="OQ23" s="189"/>
      <c r="OR23" s="189"/>
      <c r="OS23" s="189"/>
      <c r="OT23" s="189"/>
      <c r="OU23" s="189"/>
      <c r="OV23" s="189"/>
      <c r="OW23" s="189"/>
      <c r="OX23" s="189"/>
      <c r="OY23" s="189"/>
      <c r="OZ23" s="189"/>
      <c r="PA23" s="189"/>
      <c r="PB23" s="189"/>
      <c r="PC23" s="189"/>
      <c r="PD23" s="189"/>
      <c r="PE23" s="189"/>
      <c r="PF23" s="189"/>
      <c r="PG23" s="189"/>
      <c r="PH23" s="189"/>
      <c r="PI23" s="189"/>
      <c r="PJ23" s="189"/>
      <c r="PK23" s="189"/>
      <c r="PL23" s="189"/>
      <c r="PM23" s="189"/>
      <c r="PN23" s="189"/>
      <c r="PO23" s="189"/>
      <c r="PP23" s="189"/>
      <c r="PQ23" s="189"/>
      <c r="PR23" s="189"/>
      <c r="PS23" s="189"/>
      <c r="PT23" s="189"/>
      <c r="PU23" s="189"/>
      <c r="PV23" s="189"/>
      <c r="PW23" s="189"/>
      <c r="PX23" s="189"/>
      <c r="PY23" s="189"/>
      <c r="PZ23" s="189"/>
      <c r="QA23" s="189"/>
      <c r="QB23" s="189"/>
      <c r="QC23" s="189"/>
      <c r="QD23" s="189"/>
      <c r="QE23" s="189"/>
      <c r="QF23" s="189"/>
      <c r="QG23" s="189"/>
      <c r="QH23" s="189"/>
      <c r="QI23" s="189"/>
      <c r="QJ23" s="189"/>
      <c r="QK23" s="189"/>
      <c r="QL23" s="189"/>
      <c r="QM23" s="189"/>
      <c r="QN23" s="189"/>
      <c r="QO23" s="189"/>
      <c r="QP23" s="189"/>
      <c r="QQ23" s="189"/>
      <c r="QR23" s="189"/>
      <c r="QS23" s="189"/>
      <c r="QT23" s="189"/>
      <c r="QU23" s="189"/>
      <c r="QV23" s="189"/>
      <c r="QW23" s="189"/>
      <c r="QX23" s="189"/>
      <c r="QY23" s="189"/>
      <c r="QZ23" s="189"/>
      <c r="RA23" s="189"/>
      <c r="RB23" s="189"/>
      <c r="RC23" s="189"/>
      <c r="RD23" s="189"/>
      <c r="RE23" s="189"/>
      <c r="RF23" s="189"/>
      <c r="RG23" s="189"/>
      <c r="RH23" s="189"/>
      <c r="RI23" s="189"/>
      <c r="RJ23" s="189"/>
      <c r="RK23" s="189"/>
      <c r="RL23" s="189"/>
      <c r="RM23" s="189"/>
      <c r="RN23" s="189"/>
      <c r="RO23" s="189"/>
      <c r="RP23" s="189"/>
      <c r="RQ23" s="189"/>
      <c r="RR23" s="189"/>
      <c r="RS23" s="189"/>
      <c r="RT23" s="189"/>
      <c r="RU23" s="189"/>
      <c r="RV23" s="189"/>
      <c r="RW23" s="189"/>
      <c r="RX23" s="189"/>
      <c r="RY23" s="189"/>
      <c r="RZ23" s="189"/>
      <c r="SA23" s="189"/>
      <c r="SB23" s="189"/>
      <c r="SC23" s="189"/>
      <c r="SD23" s="189"/>
      <c r="SE23" s="189"/>
      <c r="SF23" s="189"/>
      <c r="SG23" s="189"/>
      <c r="SH23" s="189"/>
      <c r="SI23" s="189"/>
      <c r="SJ23" s="189"/>
      <c r="SK23" s="189"/>
      <c r="SL23" s="189"/>
      <c r="SM23" s="189"/>
      <c r="SN23" s="189"/>
      <c r="SO23" s="189"/>
      <c r="SP23" s="189"/>
      <c r="SQ23" s="189"/>
      <c r="SR23" s="189"/>
      <c r="SS23" s="189"/>
      <c r="ST23" s="189"/>
      <c r="SU23" s="189"/>
      <c r="SV23" s="189"/>
      <c r="SW23" s="189"/>
      <c r="SX23" s="189"/>
      <c r="SY23" s="189"/>
      <c r="SZ23" s="189"/>
      <c r="TA23" s="189"/>
      <c r="TB23" s="189"/>
      <c r="TC23" s="189"/>
      <c r="TD23" s="189"/>
      <c r="TE23" s="189"/>
      <c r="TF23" s="189"/>
      <c r="TG23" s="189"/>
      <c r="TH23" s="189"/>
      <c r="TI23" s="189"/>
      <c r="TJ23" s="189"/>
      <c r="TK23" s="189"/>
      <c r="TL23" s="189"/>
      <c r="TM23" s="189"/>
      <c r="TN23" s="189"/>
      <c r="TO23" s="189"/>
      <c r="TP23" s="189"/>
      <c r="TQ23" s="189"/>
      <c r="TR23" s="189"/>
      <c r="TS23" s="189"/>
      <c r="TT23" s="189"/>
      <c r="TU23" s="189"/>
      <c r="TV23" s="189"/>
      <c r="TW23" s="189"/>
      <c r="TX23" s="189"/>
      <c r="TY23" s="189"/>
      <c r="TZ23" s="189"/>
      <c r="UA23" s="189"/>
      <c r="UB23" s="189"/>
      <c r="UC23" s="189"/>
      <c r="UD23" s="189"/>
      <c r="UE23" s="189"/>
      <c r="UF23" s="189"/>
      <c r="UG23" s="189"/>
      <c r="UH23" s="189"/>
      <c r="UI23" s="189"/>
      <c r="UJ23" s="189"/>
      <c r="UK23" s="189"/>
      <c r="UL23" s="189"/>
      <c r="UM23" s="189"/>
      <c r="UN23" s="189"/>
      <c r="UO23" s="189"/>
      <c r="UP23" s="189"/>
      <c r="UQ23" s="189"/>
      <c r="UR23" s="189"/>
      <c r="US23" s="189"/>
      <c r="UT23" s="189"/>
      <c r="UU23" s="189"/>
      <c r="UV23" s="189"/>
      <c r="UW23" s="189"/>
      <c r="UX23" s="189"/>
      <c r="UY23" s="189"/>
      <c r="UZ23" s="189"/>
      <c r="VA23" s="189"/>
      <c r="VB23" s="189"/>
      <c r="VC23" s="189"/>
      <c r="VD23" s="189"/>
      <c r="VE23" s="189"/>
      <c r="VF23" s="189"/>
      <c r="VG23" s="189"/>
      <c r="VH23" s="189"/>
      <c r="VI23" s="189"/>
      <c r="VJ23" s="189"/>
      <c r="VK23" s="189"/>
      <c r="VL23" s="189"/>
      <c r="VM23" s="189"/>
      <c r="VN23" s="189"/>
      <c r="VO23" s="189"/>
      <c r="VP23" s="189"/>
      <c r="VQ23" s="189"/>
      <c r="VR23" s="189"/>
      <c r="VS23" s="189"/>
      <c r="VT23" s="189"/>
      <c r="VU23" s="189"/>
      <c r="VV23" s="189"/>
      <c r="VW23" s="189"/>
      <c r="VX23" s="189"/>
      <c r="VY23" s="189"/>
      <c r="VZ23" s="189"/>
      <c r="WA23" s="189"/>
      <c r="WB23" s="189"/>
      <c r="WC23" s="189"/>
      <c r="WD23" s="189"/>
      <c r="WE23" s="189"/>
      <c r="WF23" s="189"/>
      <c r="WG23" s="189"/>
      <c r="WH23" s="189"/>
      <c r="WI23" s="189"/>
      <c r="WJ23" s="189"/>
      <c r="WK23" s="189"/>
      <c r="WL23" s="189"/>
      <c r="WM23" s="189"/>
      <c r="WN23" s="189"/>
      <c r="WO23" s="189"/>
      <c r="WP23" s="189"/>
      <c r="WQ23" s="189"/>
      <c r="WR23" s="189"/>
      <c r="WS23" s="189"/>
      <c r="WT23" s="189"/>
      <c r="WU23" s="189"/>
      <c r="WV23" s="189"/>
      <c r="WW23" s="189"/>
      <c r="WX23" s="189"/>
      <c r="WY23" s="189"/>
      <c r="WZ23" s="189"/>
      <c r="XA23" s="189"/>
      <c r="XB23" s="189"/>
      <c r="XC23" s="189"/>
      <c r="XD23" s="189"/>
      <c r="XE23" s="189"/>
      <c r="XF23" s="189"/>
      <c r="XG23" s="189"/>
      <c r="XH23" s="189"/>
      <c r="XI23" s="189"/>
      <c r="XJ23" s="189"/>
      <c r="XK23" s="189"/>
      <c r="XL23" s="189"/>
      <c r="XM23" s="189"/>
      <c r="XN23" s="189"/>
      <c r="XO23" s="189"/>
      <c r="XP23" s="189"/>
      <c r="XQ23" s="189"/>
      <c r="XR23" s="189"/>
      <c r="XS23" s="189"/>
      <c r="XT23" s="189"/>
      <c r="XU23" s="189"/>
      <c r="XV23" s="189"/>
      <c r="XW23" s="189"/>
      <c r="XX23" s="189"/>
      <c r="XY23" s="189"/>
      <c r="XZ23" s="189"/>
      <c r="YA23" s="189"/>
      <c r="YB23" s="189"/>
      <c r="YC23" s="189"/>
      <c r="YD23" s="189"/>
      <c r="YE23" s="189"/>
      <c r="YF23" s="189"/>
      <c r="YG23" s="189"/>
      <c r="YH23" s="189"/>
      <c r="YI23" s="189"/>
      <c r="YJ23" s="189"/>
      <c r="YK23" s="189"/>
      <c r="YL23" s="189"/>
      <c r="YM23" s="189"/>
      <c r="YN23" s="189"/>
      <c r="YO23" s="189"/>
      <c r="YP23" s="189"/>
      <c r="YQ23" s="189"/>
      <c r="YR23" s="189"/>
      <c r="YS23" s="189"/>
      <c r="YT23" s="189"/>
      <c r="YU23" s="189"/>
      <c r="YV23" s="189"/>
      <c r="YW23" s="189"/>
      <c r="YX23" s="189"/>
      <c r="YY23" s="189"/>
      <c r="YZ23" s="189"/>
      <c r="ZA23" s="189"/>
      <c r="ZB23" s="189"/>
      <c r="ZC23" s="189"/>
      <c r="ZD23" s="189"/>
      <c r="ZE23" s="189"/>
      <c r="ZF23" s="189"/>
      <c r="ZG23" s="189"/>
      <c r="ZH23" s="189"/>
      <c r="ZI23" s="189"/>
      <c r="ZJ23" s="189"/>
      <c r="ZK23" s="189"/>
      <c r="ZL23" s="189"/>
      <c r="ZM23" s="189"/>
      <c r="ZN23" s="189"/>
      <c r="ZO23" s="189"/>
      <c r="ZP23" s="189"/>
      <c r="ZQ23" s="189"/>
      <c r="ZR23" s="189"/>
      <c r="ZS23" s="189"/>
      <c r="ZT23" s="189"/>
      <c r="ZU23" s="189"/>
      <c r="ZV23" s="189"/>
      <c r="ZW23" s="189"/>
      <c r="ZX23" s="189"/>
      <c r="ZY23" s="189"/>
      <c r="ZZ23" s="189"/>
      <c r="AAA23" s="189"/>
      <c r="AAB23" s="189"/>
      <c r="AAC23" s="189"/>
      <c r="AAD23" s="189"/>
      <c r="AAE23" s="189"/>
      <c r="AAF23" s="189"/>
      <c r="AAG23" s="189"/>
      <c r="AAH23" s="189"/>
      <c r="AAI23" s="189"/>
      <c r="AAJ23" s="189"/>
      <c r="AAK23" s="189"/>
      <c r="AAL23" s="189"/>
      <c r="AAM23" s="189"/>
      <c r="AAN23" s="189"/>
      <c r="AAO23" s="189"/>
      <c r="AAP23" s="189"/>
      <c r="AAQ23" s="189"/>
      <c r="AAR23" s="189"/>
      <c r="AAS23" s="189"/>
      <c r="AAT23" s="189"/>
      <c r="AAU23" s="189"/>
      <c r="AAV23" s="189"/>
      <c r="AAW23" s="189"/>
      <c r="AAX23" s="189"/>
      <c r="AAY23" s="189"/>
      <c r="AAZ23" s="189"/>
      <c r="ABA23" s="189"/>
      <c r="ABB23" s="189"/>
      <c r="ABC23" s="189"/>
      <c r="ABD23" s="189"/>
      <c r="ABE23" s="189"/>
      <c r="ABF23" s="189"/>
      <c r="ABG23" s="189"/>
      <c r="ABH23" s="189"/>
      <c r="ABI23" s="189"/>
      <c r="ABJ23" s="189"/>
      <c r="ABK23" s="189"/>
      <c r="ABL23" s="189"/>
      <c r="ABM23" s="189"/>
      <c r="ABN23" s="189"/>
      <c r="ABO23" s="189"/>
      <c r="ABP23" s="189"/>
      <c r="ABQ23" s="189"/>
      <c r="ABR23" s="189"/>
      <c r="ABS23" s="189"/>
      <c r="ABT23" s="189"/>
      <c r="ABU23" s="189"/>
      <c r="ABV23" s="189"/>
      <c r="ABW23" s="189"/>
      <c r="ABX23" s="189"/>
      <c r="ABY23" s="189"/>
      <c r="ABZ23" s="189"/>
      <c r="ACA23" s="189"/>
      <c r="ACB23" s="189"/>
      <c r="ACC23" s="189"/>
      <c r="ACD23" s="189"/>
      <c r="ACE23" s="189"/>
      <c r="ACF23" s="189"/>
      <c r="ACG23" s="189"/>
      <c r="ACH23" s="189"/>
      <c r="ACI23" s="189"/>
      <c r="ACJ23" s="189"/>
      <c r="ACK23" s="189"/>
      <c r="ACL23" s="189"/>
      <c r="ACM23" s="189"/>
      <c r="ACN23" s="189"/>
      <c r="ACO23" s="189"/>
      <c r="ACP23" s="189"/>
      <c r="ACQ23" s="189"/>
      <c r="ACR23" s="189"/>
      <c r="ACS23" s="189"/>
      <c r="ACT23" s="189"/>
      <c r="ACU23" s="189"/>
      <c r="ACV23" s="189"/>
      <c r="ACW23" s="189"/>
      <c r="ACX23" s="189"/>
      <c r="ACY23" s="189"/>
      <c r="ACZ23" s="189"/>
      <c r="ADA23" s="189"/>
      <c r="ADB23" s="189"/>
      <c r="ADC23" s="189"/>
      <c r="ADD23" s="189"/>
      <c r="ADE23" s="189"/>
      <c r="ADF23" s="189"/>
      <c r="ADG23" s="189"/>
      <c r="ADH23" s="189"/>
      <c r="ADI23" s="189"/>
      <c r="ADJ23" s="189"/>
      <c r="ADK23" s="189"/>
      <c r="ADL23" s="189"/>
      <c r="ADM23" s="189"/>
      <c r="ADN23" s="189"/>
      <c r="ADO23" s="189"/>
      <c r="ADP23" s="189"/>
      <c r="ADQ23" s="189"/>
      <c r="ADR23" s="189"/>
      <c r="ADS23" s="189"/>
      <c r="ADT23" s="189"/>
      <c r="ADU23" s="189"/>
      <c r="ADV23" s="189"/>
      <c r="ADW23" s="189"/>
      <c r="ADX23" s="189"/>
      <c r="ADY23" s="189"/>
      <c r="ADZ23" s="189"/>
      <c r="AEA23" s="189"/>
      <c r="AEB23" s="189"/>
      <c r="AEC23" s="189"/>
      <c r="AED23" s="189"/>
      <c r="AEE23" s="189"/>
      <c r="AEF23" s="189"/>
      <c r="AEG23" s="189"/>
      <c r="AEH23" s="189"/>
      <c r="AEI23" s="189"/>
      <c r="AEJ23" s="189"/>
      <c r="AEK23" s="189"/>
      <c r="AEL23" s="189"/>
      <c r="AEM23" s="189"/>
      <c r="AEN23" s="189"/>
      <c r="AEO23" s="189"/>
      <c r="AEP23" s="189"/>
      <c r="AEQ23" s="189"/>
      <c r="AER23" s="189"/>
      <c r="AES23" s="189"/>
      <c r="AET23" s="189"/>
      <c r="AEU23" s="189"/>
      <c r="AEV23" s="189"/>
      <c r="AEW23" s="189"/>
      <c r="AEX23" s="189"/>
      <c r="AEY23" s="189"/>
      <c r="AEZ23" s="189"/>
      <c r="AFA23" s="189"/>
      <c r="AFB23" s="189"/>
      <c r="AFC23" s="189"/>
      <c r="AFD23" s="189"/>
      <c r="AFE23" s="189"/>
      <c r="AFF23" s="189"/>
      <c r="AFG23" s="189"/>
      <c r="AFH23" s="189"/>
      <c r="AFI23" s="189"/>
      <c r="AFJ23" s="189"/>
      <c r="AFK23" s="189"/>
      <c r="AFL23" s="189"/>
      <c r="AFM23" s="189"/>
      <c r="AFN23" s="189"/>
      <c r="AFO23" s="189"/>
      <c r="AFP23" s="189"/>
      <c r="AFQ23" s="189"/>
      <c r="AFR23" s="189"/>
      <c r="AFS23" s="189"/>
      <c r="AFT23" s="189"/>
      <c r="AFU23" s="189"/>
      <c r="AFV23" s="189"/>
      <c r="AFW23" s="189"/>
      <c r="AFX23" s="189"/>
      <c r="AFY23" s="189"/>
      <c r="AFZ23" s="189"/>
      <c r="AGA23" s="189"/>
      <c r="AGB23" s="189"/>
      <c r="AGC23" s="189"/>
      <c r="AGD23" s="189"/>
      <c r="AGE23" s="189"/>
      <c r="AGF23" s="189"/>
      <c r="AGG23" s="189"/>
      <c r="AGH23" s="189"/>
      <c r="AGI23" s="189"/>
      <c r="AGJ23" s="189"/>
      <c r="AGK23" s="189"/>
      <c r="AGL23" s="189"/>
      <c r="AGM23" s="189"/>
      <c r="AGN23" s="189"/>
      <c r="AGO23" s="189"/>
      <c r="AGP23" s="189"/>
      <c r="AGQ23" s="189"/>
      <c r="AGR23" s="189"/>
      <c r="AGS23" s="189"/>
      <c r="AGT23" s="189"/>
      <c r="AGU23" s="189"/>
      <c r="AGV23" s="189"/>
      <c r="AGW23" s="189"/>
      <c r="AGX23" s="189"/>
      <c r="AGY23" s="189"/>
      <c r="AGZ23" s="189"/>
      <c r="AHA23" s="189"/>
      <c r="AHB23" s="189"/>
      <c r="AHC23" s="189"/>
      <c r="AHD23" s="189"/>
      <c r="AHE23" s="189"/>
      <c r="AHF23" s="189"/>
      <c r="AHG23" s="189"/>
      <c r="AHH23" s="189"/>
      <c r="AHI23" s="189"/>
      <c r="AHJ23" s="189"/>
      <c r="AHK23" s="189"/>
      <c r="AHL23" s="189"/>
      <c r="AHM23" s="189"/>
      <c r="AHN23" s="189"/>
      <c r="AHO23" s="189"/>
      <c r="AHP23" s="189"/>
      <c r="AHQ23" s="189"/>
      <c r="AHR23" s="189"/>
      <c r="AHS23" s="189"/>
      <c r="AHT23" s="189"/>
      <c r="AHU23" s="189"/>
      <c r="AHV23" s="189"/>
      <c r="AHW23" s="189"/>
      <c r="AHX23" s="189"/>
      <c r="AHY23" s="189"/>
      <c r="AHZ23" s="189"/>
      <c r="AIA23" s="189"/>
      <c r="AIB23" s="189"/>
      <c r="AIC23" s="189"/>
      <c r="AID23" s="189"/>
      <c r="AIE23" s="189"/>
      <c r="AIF23" s="189"/>
      <c r="AIG23" s="189"/>
      <c r="AIH23" s="189"/>
      <c r="AII23" s="189"/>
      <c r="AIJ23" s="189"/>
      <c r="AIK23" s="189"/>
      <c r="AIL23" s="189"/>
      <c r="AIM23" s="189"/>
      <c r="AIN23" s="189"/>
      <c r="AIO23" s="189"/>
      <c r="AIP23" s="189"/>
      <c r="AIQ23" s="189"/>
      <c r="AIR23" s="189"/>
      <c r="AIS23" s="189"/>
      <c r="AIT23" s="189"/>
      <c r="AIU23" s="189"/>
      <c r="AIV23" s="189"/>
      <c r="AIW23" s="189"/>
      <c r="AIX23" s="189"/>
      <c r="AIY23" s="189"/>
      <c r="AIZ23" s="189"/>
      <c r="AJA23" s="189"/>
      <c r="AJB23" s="189"/>
      <c r="AJC23" s="189"/>
      <c r="AJD23" s="189"/>
      <c r="AJE23" s="189"/>
      <c r="AJF23" s="189"/>
      <c r="AJG23" s="189"/>
      <c r="AJH23" s="189"/>
      <c r="AJI23" s="189"/>
      <c r="AJJ23" s="189"/>
      <c r="AJK23" s="189"/>
      <c r="AJL23" s="189"/>
      <c r="AJM23" s="189"/>
      <c r="AJN23" s="189"/>
      <c r="AJO23" s="189"/>
      <c r="AJP23" s="189"/>
      <c r="AJQ23" s="189"/>
      <c r="AJR23" s="189"/>
      <c r="AJS23" s="189"/>
      <c r="AJT23" s="189"/>
      <c r="AJU23" s="189"/>
      <c r="AJV23" s="189"/>
      <c r="AJW23" s="189"/>
      <c r="AJX23" s="189"/>
      <c r="AJY23" s="189"/>
      <c r="AJZ23" s="189"/>
      <c r="AKA23" s="189"/>
      <c r="AKB23" s="189"/>
      <c r="AKC23" s="189"/>
      <c r="AKD23" s="189"/>
      <c r="AKE23" s="189"/>
      <c r="AKF23" s="189"/>
      <c r="AKG23" s="189"/>
      <c r="AKH23" s="189"/>
      <c r="AKI23" s="189"/>
      <c r="AKJ23" s="189"/>
      <c r="AKK23" s="189"/>
      <c r="AKL23" s="189"/>
      <c r="AKM23" s="189"/>
      <c r="AKN23" s="189"/>
      <c r="AKO23" s="189"/>
      <c r="AKP23" s="189"/>
      <c r="AKQ23" s="189"/>
      <c r="AKR23" s="189"/>
      <c r="AKS23" s="189"/>
      <c r="AKT23" s="189"/>
      <c r="AKU23" s="189"/>
      <c r="AKV23" s="189"/>
      <c r="AKW23" s="189"/>
      <c r="AKX23" s="189"/>
      <c r="AKY23" s="189"/>
      <c r="AKZ23" s="189"/>
      <c r="ALA23" s="189"/>
      <c r="ALB23" s="189"/>
      <c r="ALC23" s="189"/>
      <c r="ALD23" s="189"/>
      <c r="ALE23" s="189"/>
      <c r="ALF23" s="189"/>
      <c r="ALG23" s="189"/>
      <c r="ALH23" s="189"/>
      <c r="ALI23" s="189"/>
      <c r="ALJ23" s="189"/>
      <c r="ALK23" s="189"/>
      <c r="ALL23" s="189"/>
      <c r="ALM23" s="189"/>
      <c r="ALN23" s="189"/>
      <c r="ALO23" s="189"/>
      <c r="ALP23" s="189"/>
      <c r="ALQ23" s="189"/>
      <c r="ALR23" s="189"/>
      <c r="ALS23" s="189"/>
      <c r="ALT23" s="189"/>
      <c r="ALU23" s="189"/>
      <c r="ALV23" s="189"/>
      <c r="ALW23" s="189"/>
      <c r="ALX23" s="189"/>
      <c r="ALY23" s="189"/>
      <c r="ALZ23" s="189"/>
      <c r="AMA23" s="189"/>
      <c r="AMB23" s="189"/>
      <c r="AMC23" s="189"/>
      <c r="AMD23" s="189"/>
      <c r="AME23" s="189"/>
      <c r="AMF23" s="189"/>
      <c r="AMG23" s="189"/>
      <c r="AMH23" s="189"/>
      <c r="AMI23" s="189"/>
      <c r="AMJ23" s="189"/>
    </row>
    <row r="24" spans="1:1024" s="191" customFormat="1">
      <c r="A24" s="261"/>
      <c r="B24" s="262"/>
      <c r="C24" s="263"/>
      <c r="D24" s="275"/>
      <c r="E24" s="268"/>
      <c r="F24" s="247"/>
      <c r="G24" s="252"/>
      <c r="H24" s="146"/>
      <c r="I24" s="147"/>
      <c r="J24" s="131"/>
      <c r="K24" s="131"/>
      <c r="L24" s="131"/>
      <c r="M24" s="131"/>
      <c r="N24" s="131"/>
    </row>
    <row r="25" spans="1:1024" s="191" customFormat="1">
      <c r="A25" s="261"/>
      <c r="B25" s="262" t="s">
        <v>272</v>
      </c>
      <c r="C25" s="263"/>
      <c r="D25" s="275"/>
      <c r="E25" s="268"/>
      <c r="F25" s="247"/>
      <c r="G25" s="252"/>
      <c r="H25" s="146"/>
      <c r="I25" s="147"/>
      <c r="J25" s="131"/>
      <c r="K25" s="131"/>
      <c r="L25" s="131"/>
      <c r="M25" s="131"/>
      <c r="N25" s="131"/>
    </row>
    <row r="26" spans="1:1024" s="191" customFormat="1" ht="147.75" customHeight="1">
      <c r="A26" s="261"/>
      <c r="B26" s="262" t="s">
        <v>252</v>
      </c>
      <c r="C26" s="217" t="s">
        <v>260</v>
      </c>
      <c r="D26" s="275"/>
      <c r="E26" s="268">
        <v>5</v>
      </c>
      <c r="F26" s="247">
        <v>0</v>
      </c>
      <c r="G26" s="252">
        <f>E26*F26</f>
        <v>0</v>
      </c>
      <c r="H26" s="146"/>
      <c r="I26" s="147"/>
      <c r="J26" s="131"/>
      <c r="K26" s="131"/>
      <c r="L26" s="131"/>
      <c r="M26" s="131"/>
      <c r="N26" s="131"/>
    </row>
    <row r="27" spans="1:1024" s="191" customFormat="1">
      <c r="A27" s="261"/>
      <c r="B27" s="262"/>
      <c r="C27" s="217" t="s">
        <v>253</v>
      </c>
      <c r="D27" s="275"/>
      <c r="E27" s="268"/>
      <c r="F27" s="247"/>
      <c r="G27" s="252"/>
      <c r="H27" s="146"/>
      <c r="I27" s="147"/>
      <c r="J27" s="131"/>
      <c r="K27" s="131"/>
      <c r="L27" s="131"/>
      <c r="M27" s="131"/>
      <c r="N27" s="131"/>
    </row>
    <row r="28" spans="1:1024" s="191" customFormat="1">
      <c r="A28" s="261"/>
      <c r="B28" s="262"/>
      <c r="C28" s="263"/>
      <c r="D28" s="275"/>
      <c r="E28" s="268"/>
      <c r="F28" s="247"/>
      <c r="G28" s="252"/>
      <c r="H28" s="146"/>
      <c r="I28" s="147"/>
      <c r="J28" s="131"/>
      <c r="K28" s="131"/>
      <c r="L28" s="131"/>
      <c r="M28" s="131"/>
      <c r="N28" s="131"/>
    </row>
    <row r="29" spans="1:1024" s="191" customFormat="1" ht="147.75" customHeight="1">
      <c r="A29" s="261"/>
      <c r="B29" s="262" t="s">
        <v>252</v>
      </c>
      <c r="C29" s="217" t="s">
        <v>256</v>
      </c>
      <c r="D29" s="275"/>
      <c r="E29" s="268">
        <v>2</v>
      </c>
      <c r="F29" s="247">
        <v>0</v>
      </c>
      <c r="G29" s="252">
        <f>E29*F29</f>
        <v>0</v>
      </c>
      <c r="H29" s="146"/>
      <c r="I29" s="147"/>
      <c r="J29" s="131"/>
      <c r="K29" s="131"/>
      <c r="L29" s="131"/>
      <c r="M29" s="131"/>
      <c r="N29" s="131"/>
    </row>
    <row r="30" spans="1:1024" s="191" customFormat="1">
      <c r="A30" s="261"/>
      <c r="B30" s="262"/>
      <c r="C30" s="217" t="s">
        <v>254</v>
      </c>
      <c r="D30" s="275"/>
      <c r="E30" s="268"/>
      <c r="F30" s="247"/>
      <c r="G30" s="252"/>
      <c r="H30" s="146"/>
      <c r="I30" s="147"/>
      <c r="J30" s="131"/>
      <c r="K30" s="131"/>
      <c r="L30" s="131"/>
      <c r="M30" s="131"/>
      <c r="N30" s="131"/>
    </row>
    <row r="31" spans="1:1024" s="191" customFormat="1">
      <c r="A31" s="261"/>
      <c r="B31" s="262"/>
      <c r="C31" s="263"/>
      <c r="D31" s="275"/>
      <c r="E31" s="268"/>
      <c r="F31" s="247"/>
      <c r="G31" s="252"/>
      <c r="H31" s="146"/>
      <c r="I31" s="147"/>
      <c r="J31" s="131"/>
      <c r="K31" s="131"/>
      <c r="L31" s="131"/>
      <c r="M31" s="131"/>
      <c r="N31" s="131"/>
    </row>
    <row r="32" spans="1:1024" s="191" customFormat="1" ht="211.5" customHeight="1">
      <c r="A32" s="261"/>
      <c r="B32" s="262" t="s">
        <v>255</v>
      </c>
      <c r="C32" s="217" t="s">
        <v>257</v>
      </c>
      <c r="D32" s="275"/>
      <c r="E32" s="268">
        <v>2</v>
      </c>
      <c r="F32" s="247">
        <v>0</v>
      </c>
      <c r="G32" s="252">
        <f>E32*F32</f>
        <v>0</v>
      </c>
      <c r="H32" s="146"/>
      <c r="I32" s="147"/>
      <c r="J32" s="131"/>
      <c r="K32" s="131"/>
      <c r="L32" s="131"/>
      <c r="M32" s="131"/>
      <c r="N32" s="131"/>
    </row>
    <row r="33" spans="1:14" s="191" customFormat="1">
      <c r="A33" s="261"/>
      <c r="B33" s="262"/>
      <c r="C33" s="217" t="s">
        <v>258</v>
      </c>
      <c r="D33" s="275"/>
      <c r="E33" s="268"/>
      <c r="F33" s="247"/>
      <c r="G33" s="252"/>
      <c r="H33" s="146"/>
      <c r="I33" s="147"/>
      <c r="J33" s="131"/>
      <c r="K33" s="131"/>
      <c r="L33" s="131"/>
      <c r="M33" s="131"/>
      <c r="N33" s="131"/>
    </row>
    <row r="34" spans="1:14" s="191" customFormat="1">
      <c r="A34" s="261"/>
      <c r="B34" s="262"/>
      <c r="C34" s="263"/>
      <c r="D34" s="275"/>
      <c r="E34" s="268"/>
      <c r="F34" s="247"/>
      <c r="G34" s="252"/>
      <c r="H34" s="146"/>
      <c r="I34" s="147"/>
      <c r="J34" s="131"/>
      <c r="K34" s="131"/>
      <c r="L34" s="131"/>
      <c r="M34" s="131"/>
      <c r="N34" s="131"/>
    </row>
    <row r="35" spans="1:14" s="191" customFormat="1" ht="183.75" customHeight="1">
      <c r="A35" s="261"/>
      <c r="B35" s="262" t="s">
        <v>252</v>
      </c>
      <c r="C35" s="217" t="s">
        <v>259</v>
      </c>
      <c r="D35" s="275"/>
      <c r="E35" s="268">
        <v>2</v>
      </c>
      <c r="F35" s="247">
        <v>0</v>
      </c>
      <c r="G35" s="252">
        <f>E35*F35</f>
        <v>0</v>
      </c>
      <c r="H35" s="146"/>
      <c r="I35" s="147"/>
      <c r="J35" s="131"/>
      <c r="K35" s="131"/>
      <c r="L35" s="131"/>
      <c r="M35" s="131"/>
      <c r="N35" s="131"/>
    </row>
    <row r="36" spans="1:14" s="191" customFormat="1">
      <c r="A36" s="261"/>
      <c r="B36" s="262"/>
      <c r="C36" s="217" t="s">
        <v>261</v>
      </c>
      <c r="D36" s="275"/>
      <c r="E36" s="268"/>
      <c r="F36" s="247"/>
      <c r="G36" s="252"/>
      <c r="H36" s="146"/>
      <c r="I36" s="147"/>
      <c r="J36" s="131"/>
      <c r="K36" s="131"/>
      <c r="L36" s="131"/>
      <c r="M36" s="131"/>
      <c r="N36" s="131"/>
    </row>
    <row r="37" spans="1:14" s="191" customFormat="1">
      <c r="A37" s="261"/>
      <c r="B37" s="262"/>
      <c r="C37" s="263"/>
      <c r="D37" s="275"/>
      <c r="E37" s="268"/>
      <c r="F37" s="247"/>
      <c r="G37" s="252"/>
      <c r="H37" s="146"/>
      <c r="I37" s="147"/>
      <c r="J37" s="131"/>
      <c r="K37" s="131"/>
      <c r="L37" s="131"/>
      <c r="M37" s="131"/>
      <c r="N37" s="131"/>
    </row>
    <row r="38" spans="1:14" s="191" customFormat="1" ht="32.25" customHeight="1">
      <c r="A38" s="261"/>
      <c r="B38" s="262" t="s">
        <v>264</v>
      </c>
      <c r="C38" s="217" t="s">
        <v>265</v>
      </c>
      <c r="D38" s="275"/>
      <c r="E38" s="268">
        <v>2</v>
      </c>
      <c r="F38" s="247">
        <v>0</v>
      </c>
      <c r="G38" s="252">
        <f>E38*F38</f>
        <v>0</v>
      </c>
      <c r="H38" s="146"/>
      <c r="I38" s="147"/>
      <c r="J38" s="131"/>
      <c r="K38" s="131"/>
      <c r="L38" s="131"/>
      <c r="M38" s="131"/>
      <c r="N38" s="131"/>
    </row>
    <row r="39" spans="1:14" s="191" customFormat="1">
      <c r="A39" s="261"/>
      <c r="B39" s="262"/>
      <c r="C39" s="217" t="s">
        <v>266</v>
      </c>
      <c r="D39" s="275"/>
      <c r="E39" s="268"/>
      <c r="F39" s="247"/>
      <c r="G39" s="252"/>
      <c r="H39" s="146"/>
      <c r="I39" s="147"/>
      <c r="J39" s="131"/>
      <c r="K39" s="131"/>
      <c r="L39" s="131"/>
      <c r="M39" s="131"/>
      <c r="N39" s="131"/>
    </row>
    <row r="40" spans="1:14" s="191" customFormat="1">
      <c r="A40" s="261"/>
      <c r="B40" s="262"/>
      <c r="C40" s="217"/>
      <c r="D40" s="275"/>
      <c r="E40" s="268"/>
      <c r="F40" s="247"/>
      <c r="G40" s="252"/>
      <c r="H40" s="146"/>
      <c r="I40" s="147"/>
      <c r="J40" s="131"/>
      <c r="K40" s="131"/>
      <c r="L40" s="131"/>
      <c r="M40" s="131"/>
      <c r="N40" s="131"/>
    </row>
    <row r="41" spans="1:14" s="191" customFormat="1" ht="18" customHeight="1">
      <c r="A41" s="261"/>
      <c r="B41" s="262" t="s">
        <v>264</v>
      </c>
      <c r="C41" s="217" t="s">
        <v>267</v>
      </c>
      <c r="D41" s="275"/>
      <c r="E41" s="268">
        <v>10</v>
      </c>
      <c r="F41" s="247">
        <v>0</v>
      </c>
      <c r="G41" s="252">
        <f>E41*F41</f>
        <v>0</v>
      </c>
      <c r="H41" s="146"/>
      <c r="I41" s="147"/>
      <c r="J41" s="131"/>
      <c r="K41" s="131"/>
      <c r="L41" s="131"/>
      <c r="M41" s="131"/>
      <c r="N41" s="131"/>
    </row>
    <row r="42" spans="1:14" s="191" customFormat="1">
      <c r="A42" s="261"/>
      <c r="B42" s="262"/>
      <c r="C42" s="217" t="s">
        <v>268</v>
      </c>
      <c r="D42" s="275"/>
      <c r="E42" s="268"/>
      <c r="F42" s="247"/>
      <c r="G42" s="252"/>
      <c r="H42" s="146"/>
      <c r="I42" s="147"/>
      <c r="J42" s="131"/>
      <c r="K42" s="131"/>
      <c r="L42" s="131"/>
      <c r="M42" s="131"/>
      <c r="N42" s="131"/>
    </row>
    <row r="43" spans="1:14" s="191" customFormat="1">
      <c r="A43" s="261"/>
      <c r="B43" s="262"/>
      <c r="C43" s="263"/>
      <c r="D43" s="275"/>
      <c r="E43" s="268"/>
      <c r="F43" s="247"/>
      <c r="G43" s="252"/>
      <c r="H43" s="146"/>
      <c r="I43" s="147"/>
      <c r="J43" s="131"/>
      <c r="K43" s="131"/>
      <c r="L43" s="131"/>
      <c r="M43" s="131"/>
      <c r="N43" s="131"/>
    </row>
    <row r="44" spans="1:14" s="191" customFormat="1" ht="18" customHeight="1">
      <c r="A44" s="261"/>
      <c r="B44" s="262" t="s">
        <v>269</v>
      </c>
      <c r="C44" s="217" t="s">
        <v>271</v>
      </c>
      <c r="D44" s="275"/>
      <c r="E44" s="268">
        <v>12</v>
      </c>
      <c r="F44" s="247">
        <v>0</v>
      </c>
      <c r="G44" s="252">
        <f>E44*F44</f>
        <v>0</v>
      </c>
      <c r="H44" s="146"/>
      <c r="I44" s="147"/>
      <c r="J44" s="131"/>
      <c r="K44" s="131"/>
      <c r="L44" s="131"/>
      <c r="M44" s="131"/>
      <c r="N44" s="131"/>
    </row>
    <row r="45" spans="1:14" s="191" customFormat="1">
      <c r="A45" s="261"/>
      <c r="B45" s="262"/>
      <c r="C45" s="217" t="s">
        <v>270</v>
      </c>
      <c r="D45" s="275"/>
      <c r="E45" s="268"/>
      <c r="F45" s="247"/>
      <c r="G45" s="252"/>
      <c r="H45" s="146"/>
      <c r="I45" s="147"/>
      <c r="J45" s="131"/>
      <c r="K45" s="131"/>
      <c r="L45" s="131"/>
      <c r="M45" s="131"/>
      <c r="N45" s="131"/>
    </row>
    <row r="46" spans="1:14" s="191" customFormat="1">
      <c r="A46" s="261"/>
      <c r="B46" s="262"/>
      <c r="C46" s="263"/>
      <c r="D46" s="275"/>
      <c r="E46" s="268"/>
      <c r="F46" s="247"/>
      <c r="G46" s="252"/>
      <c r="H46" s="146"/>
      <c r="I46" s="147"/>
      <c r="J46" s="131"/>
      <c r="K46" s="131"/>
      <c r="L46" s="131"/>
      <c r="M46" s="131"/>
      <c r="N46" s="131"/>
    </row>
    <row r="47" spans="1:14" s="191" customFormat="1">
      <c r="A47" s="261"/>
      <c r="B47" s="262"/>
      <c r="C47" s="263"/>
      <c r="D47" s="275"/>
      <c r="E47" s="268"/>
      <c r="F47" s="247"/>
      <c r="G47" s="252"/>
      <c r="H47" s="146"/>
      <c r="I47" s="147"/>
      <c r="J47" s="131"/>
      <c r="K47" s="131"/>
      <c r="L47" s="131"/>
      <c r="M47" s="131"/>
      <c r="N47" s="131"/>
    </row>
    <row r="48" spans="1:14" s="191" customFormat="1">
      <c r="A48" s="261"/>
      <c r="B48" s="262" t="s">
        <v>273</v>
      </c>
      <c r="C48" s="263"/>
      <c r="D48" s="275"/>
      <c r="E48" s="268"/>
      <c r="F48" s="247"/>
      <c r="G48" s="252"/>
      <c r="H48" s="146"/>
      <c r="I48" s="147"/>
      <c r="J48" s="131"/>
      <c r="K48" s="131"/>
      <c r="L48" s="131"/>
      <c r="M48" s="131"/>
      <c r="N48" s="131"/>
    </row>
    <row r="49" spans="1:14" s="191" customFormat="1" ht="89.25">
      <c r="A49" s="261"/>
      <c r="B49" s="262" t="s">
        <v>274</v>
      </c>
      <c r="C49" s="217" t="s">
        <v>275</v>
      </c>
      <c r="D49" s="275"/>
      <c r="E49" s="268">
        <v>1</v>
      </c>
      <c r="F49" s="247">
        <v>0</v>
      </c>
      <c r="G49" s="252">
        <f>E49*F49</f>
        <v>0</v>
      </c>
      <c r="H49" s="146"/>
      <c r="I49" s="147"/>
      <c r="J49" s="131"/>
      <c r="K49" s="131"/>
      <c r="L49" s="131"/>
      <c r="M49" s="131"/>
      <c r="N49" s="131"/>
    </row>
    <row r="50" spans="1:14" s="191" customFormat="1" ht="25.5">
      <c r="A50" s="261"/>
      <c r="B50" s="262"/>
      <c r="C50" s="217" t="s">
        <v>277</v>
      </c>
      <c r="D50" s="275"/>
      <c r="E50" s="268"/>
      <c r="F50" s="247"/>
      <c r="G50" s="252"/>
      <c r="H50" s="146"/>
      <c r="I50" s="147"/>
      <c r="J50" s="131"/>
      <c r="K50" s="131"/>
      <c r="L50" s="131"/>
      <c r="M50" s="131"/>
      <c r="N50" s="131"/>
    </row>
    <row r="51" spans="1:14" s="191" customFormat="1">
      <c r="A51" s="261"/>
      <c r="B51" s="262"/>
      <c r="C51" s="263"/>
      <c r="D51" s="275"/>
      <c r="E51" s="268"/>
      <c r="F51" s="247"/>
      <c r="G51" s="252"/>
      <c r="H51" s="146"/>
      <c r="I51" s="147"/>
      <c r="J51" s="131"/>
      <c r="K51" s="131"/>
      <c r="L51" s="131"/>
      <c r="M51" s="131"/>
      <c r="N51" s="131"/>
    </row>
    <row r="52" spans="1:14" s="191" customFormat="1">
      <c r="A52" s="261"/>
      <c r="B52" s="262" t="s">
        <v>276</v>
      </c>
      <c r="C52" s="217" t="s">
        <v>278</v>
      </c>
      <c r="D52" s="275"/>
      <c r="E52" s="268">
        <v>1</v>
      </c>
      <c r="F52" s="247">
        <v>0</v>
      </c>
      <c r="G52" s="252">
        <f>E52*F52</f>
        <v>0</v>
      </c>
      <c r="H52" s="146"/>
      <c r="I52" s="147"/>
      <c r="J52" s="131"/>
      <c r="K52" s="131"/>
      <c r="L52" s="131"/>
      <c r="M52" s="131"/>
      <c r="N52" s="131"/>
    </row>
    <row r="53" spans="1:14" s="191" customFormat="1">
      <c r="A53" s="261"/>
      <c r="B53" s="262"/>
      <c r="C53" s="217"/>
      <c r="D53" s="275"/>
      <c r="E53" s="268"/>
      <c r="F53" s="247"/>
      <c r="G53" s="252"/>
      <c r="H53" s="146"/>
      <c r="I53" s="147"/>
      <c r="J53" s="131"/>
      <c r="K53" s="131"/>
      <c r="L53" s="131"/>
      <c r="M53" s="131"/>
      <c r="N53" s="131"/>
    </row>
    <row r="54" spans="1:14" s="191" customFormat="1" ht="34.5" customHeight="1">
      <c r="A54" s="261"/>
      <c r="B54" s="262" t="s">
        <v>310</v>
      </c>
      <c r="C54" s="217" t="s">
        <v>311</v>
      </c>
      <c r="D54" s="275"/>
      <c r="E54" s="268">
        <v>1</v>
      </c>
      <c r="F54" s="247">
        <v>0</v>
      </c>
      <c r="G54" s="252">
        <f>E54*F54</f>
        <v>0</v>
      </c>
      <c r="H54" s="146"/>
      <c r="I54" s="147"/>
      <c r="J54" s="131"/>
      <c r="K54" s="131"/>
      <c r="L54" s="131"/>
      <c r="M54" s="131"/>
      <c r="N54" s="131"/>
    </row>
    <row r="55" spans="1:14" s="191" customFormat="1">
      <c r="A55" s="261"/>
      <c r="B55" s="262"/>
      <c r="C55" s="217" t="s">
        <v>312</v>
      </c>
      <c r="D55" s="275"/>
      <c r="E55" s="268"/>
      <c r="F55" s="247"/>
      <c r="G55" s="252"/>
      <c r="H55" s="146"/>
      <c r="I55" s="147"/>
      <c r="J55" s="131"/>
      <c r="K55" s="131"/>
      <c r="L55" s="131"/>
      <c r="M55" s="131"/>
      <c r="N55" s="131"/>
    </row>
    <row r="56" spans="1:14" s="191" customFormat="1">
      <c r="A56" s="261"/>
      <c r="B56" s="262"/>
      <c r="C56" s="217"/>
      <c r="D56" s="275"/>
      <c r="E56" s="268"/>
      <c r="F56" s="247"/>
      <c r="G56" s="252"/>
      <c r="H56" s="146"/>
      <c r="I56" s="147"/>
      <c r="J56" s="131"/>
      <c r="K56" s="131"/>
      <c r="L56" s="131"/>
      <c r="M56" s="131"/>
      <c r="N56" s="131"/>
    </row>
    <row r="57" spans="1:14" s="191" customFormat="1" ht="96" customHeight="1">
      <c r="A57" s="261"/>
      <c r="B57" s="262" t="s">
        <v>321</v>
      </c>
      <c r="C57" s="217" t="s">
        <v>322</v>
      </c>
      <c r="D57" s="275"/>
      <c r="E57" s="268">
        <v>1</v>
      </c>
      <c r="F57" s="247">
        <v>0</v>
      </c>
      <c r="G57" s="252">
        <f>E57*F57</f>
        <v>0</v>
      </c>
      <c r="H57" s="146"/>
      <c r="I57" s="147"/>
      <c r="J57" s="131"/>
      <c r="K57" s="131"/>
      <c r="L57" s="131"/>
      <c r="M57" s="131"/>
      <c r="N57" s="131"/>
    </row>
    <row r="58" spans="1:14" s="191" customFormat="1">
      <c r="A58" s="261"/>
      <c r="B58" s="262"/>
      <c r="C58" s="263"/>
      <c r="D58" s="275"/>
      <c r="E58" s="268"/>
      <c r="F58" s="247"/>
      <c r="G58" s="252"/>
      <c r="H58" s="146"/>
      <c r="I58" s="147"/>
      <c r="J58" s="131"/>
      <c r="K58" s="131"/>
      <c r="L58" s="131"/>
      <c r="M58" s="131"/>
      <c r="N58" s="131"/>
    </row>
    <row r="59" spans="1:14" s="191" customFormat="1">
      <c r="A59" s="261"/>
      <c r="B59" s="262"/>
      <c r="C59" s="263"/>
      <c r="D59" s="275"/>
      <c r="E59" s="268"/>
      <c r="F59" s="247"/>
      <c r="G59" s="252"/>
      <c r="H59" s="146"/>
      <c r="I59" s="147"/>
      <c r="J59" s="131"/>
      <c r="K59" s="131"/>
      <c r="L59" s="131"/>
      <c r="M59" s="131"/>
      <c r="N59" s="131"/>
    </row>
    <row r="60" spans="1:14" s="191" customFormat="1">
      <c r="A60" s="261"/>
      <c r="B60" s="262" t="s">
        <v>279</v>
      </c>
      <c r="C60" s="263"/>
      <c r="D60" s="275"/>
      <c r="E60" s="268"/>
      <c r="F60" s="247"/>
      <c r="G60" s="252"/>
      <c r="H60" s="146"/>
      <c r="I60" s="147"/>
      <c r="J60" s="131"/>
      <c r="K60" s="131"/>
      <c r="L60" s="131"/>
      <c r="M60" s="131"/>
      <c r="N60" s="131"/>
    </row>
    <row r="61" spans="1:14" s="191" customFormat="1" ht="216.75">
      <c r="A61" s="261"/>
      <c r="B61" s="262" t="s">
        <v>280</v>
      </c>
      <c r="C61" s="217" t="s">
        <v>281</v>
      </c>
      <c r="D61" s="275"/>
      <c r="E61" s="268">
        <v>6</v>
      </c>
      <c r="F61" s="247">
        <v>0</v>
      </c>
      <c r="G61" s="252">
        <f>E61*F61</f>
        <v>0</v>
      </c>
      <c r="H61" s="146"/>
      <c r="I61" s="147"/>
      <c r="J61" s="131"/>
      <c r="K61" s="131"/>
      <c r="L61" s="131"/>
      <c r="M61" s="131"/>
      <c r="N61" s="131"/>
    </row>
    <row r="62" spans="1:14" s="191" customFormat="1">
      <c r="A62" s="261"/>
      <c r="B62" s="262"/>
      <c r="C62" s="217" t="s">
        <v>282</v>
      </c>
      <c r="D62" s="275"/>
      <c r="E62" s="268"/>
      <c r="F62" s="247"/>
      <c r="G62" s="252"/>
      <c r="H62" s="146"/>
      <c r="I62" s="147"/>
      <c r="J62" s="131"/>
      <c r="K62" s="131"/>
      <c r="L62" s="131"/>
      <c r="M62" s="131"/>
      <c r="N62" s="131"/>
    </row>
    <row r="63" spans="1:14" s="191" customFormat="1">
      <c r="A63" s="261"/>
      <c r="B63" s="262"/>
      <c r="C63" s="263"/>
      <c r="D63" s="275"/>
      <c r="E63" s="268"/>
      <c r="F63" s="247"/>
      <c r="G63" s="252"/>
      <c r="H63" s="146"/>
      <c r="I63" s="147"/>
      <c r="J63" s="131"/>
      <c r="K63" s="131"/>
      <c r="L63" s="131"/>
      <c r="M63" s="131"/>
      <c r="N63" s="131"/>
    </row>
    <row r="64" spans="1:14" s="191" customFormat="1" ht="197.25" customHeight="1">
      <c r="A64" s="261"/>
      <c r="B64" s="262" t="s">
        <v>280</v>
      </c>
      <c r="C64" s="217" t="s">
        <v>283</v>
      </c>
      <c r="D64" s="275"/>
      <c r="E64" s="268">
        <v>8</v>
      </c>
      <c r="F64" s="247">
        <v>0</v>
      </c>
      <c r="G64" s="252">
        <f>E64*F64</f>
        <v>0</v>
      </c>
      <c r="H64" s="146"/>
      <c r="I64" s="147"/>
      <c r="J64" s="131"/>
      <c r="K64" s="131"/>
      <c r="L64" s="131"/>
      <c r="M64" s="131"/>
      <c r="N64" s="131"/>
    </row>
    <row r="65" spans="1:14" s="191" customFormat="1">
      <c r="A65" s="261"/>
      <c r="B65" s="262"/>
      <c r="C65" s="217" t="s">
        <v>284</v>
      </c>
      <c r="D65" s="275"/>
      <c r="E65" s="268"/>
      <c r="F65" s="247"/>
      <c r="G65" s="252"/>
      <c r="H65" s="146"/>
      <c r="I65" s="147"/>
      <c r="J65" s="131"/>
      <c r="K65" s="131"/>
      <c r="L65" s="131"/>
      <c r="M65" s="131"/>
      <c r="N65" s="131"/>
    </row>
    <row r="66" spans="1:14" s="191" customFormat="1">
      <c r="A66" s="261"/>
      <c r="B66" s="262"/>
      <c r="C66" s="263"/>
      <c r="D66" s="275"/>
      <c r="E66" s="268"/>
      <c r="F66" s="247"/>
      <c r="G66" s="252"/>
      <c r="H66" s="146"/>
      <c r="I66" s="147"/>
      <c r="J66" s="131"/>
      <c r="K66" s="131"/>
      <c r="L66" s="131"/>
      <c r="M66" s="131"/>
      <c r="N66" s="131"/>
    </row>
    <row r="67" spans="1:14" s="191" customFormat="1" ht="303" customHeight="1">
      <c r="A67" s="261"/>
      <c r="B67" s="262" t="s">
        <v>280</v>
      </c>
      <c r="C67" s="217" t="s">
        <v>285</v>
      </c>
      <c r="D67" s="275"/>
      <c r="E67" s="268">
        <v>4</v>
      </c>
      <c r="F67" s="247">
        <v>0</v>
      </c>
      <c r="G67" s="252">
        <f>E67*F67</f>
        <v>0</v>
      </c>
      <c r="H67" s="146"/>
      <c r="I67" s="147"/>
      <c r="J67" s="131"/>
      <c r="K67" s="131"/>
      <c r="L67" s="131"/>
      <c r="M67" s="131"/>
      <c r="N67" s="131"/>
    </row>
    <row r="68" spans="1:14" s="191" customFormat="1">
      <c r="A68" s="261"/>
      <c r="B68" s="262"/>
      <c r="C68" s="217" t="s">
        <v>286</v>
      </c>
      <c r="D68" s="275"/>
      <c r="E68" s="268"/>
      <c r="F68" s="247"/>
      <c r="G68" s="252"/>
      <c r="H68" s="146"/>
      <c r="I68" s="147"/>
      <c r="J68" s="131"/>
      <c r="K68" s="131"/>
      <c r="L68" s="131"/>
      <c r="M68" s="131"/>
      <c r="N68" s="131"/>
    </row>
    <row r="69" spans="1:14" s="191" customFormat="1">
      <c r="A69" s="261"/>
      <c r="B69" s="262"/>
      <c r="C69" s="263"/>
      <c r="D69" s="275"/>
      <c r="E69" s="268"/>
      <c r="F69" s="247"/>
      <c r="G69" s="252"/>
      <c r="H69" s="146"/>
      <c r="I69" s="147"/>
      <c r="J69" s="131"/>
      <c r="K69" s="131"/>
      <c r="L69" s="131"/>
      <c r="M69" s="131"/>
      <c r="N69" s="131"/>
    </row>
    <row r="70" spans="1:14" s="191" customFormat="1">
      <c r="A70" s="261"/>
      <c r="B70" s="262" t="s">
        <v>288</v>
      </c>
      <c r="C70" s="217" t="s">
        <v>287</v>
      </c>
      <c r="D70" s="275"/>
      <c r="E70" s="268">
        <v>28</v>
      </c>
      <c r="F70" s="247">
        <v>0</v>
      </c>
      <c r="G70" s="252">
        <f>E70*F70</f>
        <v>0</v>
      </c>
      <c r="H70" s="146"/>
      <c r="I70" s="147"/>
      <c r="J70" s="131"/>
      <c r="K70" s="131"/>
      <c r="L70" s="131"/>
      <c r="M70" s="131"/>
      <c r="N70" s="131"/>
    </row>
    <row r="71" spans="1:14" s="191" customFormat="1">
      <c r="A71" s="261"/>
      <c r="B71" s="262"/>
      <c r="C71" s="263"/>
      <c r="D71" s="275"/>
      <c r="E71" s="268"/>
      <c r="F71" s="247"/>
      <c r="G71" s="252"/>
      <c r="H71" s="146"/>
      <c r="I71" s="147"/>
      <c r="J71" s="131"/>
      <c r="K71" s="131"/>
      <c r="L71" s="131"/>
      <c r="M71" s="131"/>
      <c r="N71" s="131"/>
    </row>
    <row r="72" spans="1:14" s="191" customFormat="1" ht="44.25" customHeight="1">
      <c r="A72" s="261"/>
      <c r="B72" s="262" t="s">
        <v>313</v>
      </c>
      <c r="C72" s="217" t="s">
        <v>314</v>
      </c>
      <c r="D72" s="275"/>
      <c r="E72" s="268">
        <v>1</v>
      </c>
      <c r="F72" s="247">
        <v>0</v>
      </c>
      <c r="G72" s="252">
        <f>E72*F72</f>
        <v>0</v>
      </c>
      <c r="H72" s="146"/>
      <c r="I72" s="147"/>
      <c r="J72" s="131"/>
      <c r="K72" s="131"/>
      <c r="L72" s="131"/>
      <c r="M72" s="131"/>
      <c r="N72" s="131"/>
    </row>
    <row r="73" spans="1:14" s="191" customFormat="1">
      <c r="A73" s="261"/>
      <c r="B73" s="262"/>
      <c r="C73" s="217" t="s">
        <v>315</v>
      </c>
      <c r="D73" s="275"/>
      <c r="E73" s="268"/>
      <c r="F73" s="247"/>
      <c r="G73" s="252"/>
      <c r="H73" s="146"/>
      <c r="I73" s="147"/>
      <c r="J73" s="131"/>
      <c r="K73" s="131"/>
      <c r="L73" s="131"/>
      <c r="M73" s="131"/>
      <c r="N73" s="131"/>
    </row>
    <row r="74" spans="1:14" s="191" customFormat="1">
      <c r="A74" s="261"/>
      <c r="B74" s="262"/>
      <c r="C74" s="263"/>
      <c r="D74" s="275"/>
      <c r="E74" s="268"/>
      <c r="F74" s="247"/>
      <c r="G74" s="252"/>
      <c r="H74" s="146"/>
      <c r="I74" s="147"/>
      <c r="J74" s="131"/>
      <c r="K74" s="131"/>
      <c r="L74" s="131"/>
      <c r="M74" s="131"/>
      <c r="N74" s="131"/>
    </row>
    <row r="75" spans="1:14" s="191" customFormat="1" ht="25.5">
      <c r="A75" s="261"/>
      <c r="B75" s="262" t="s">
        <v>298</v>
      </c>
      <c r="C75" s="263"/>
      <c r="D75" s="275"/>
      <c r="E75" s="268"/>
      <c r="F75" s="247"/>
      <c r="G75" s="252"/>
      <c r="H75" s="146"/>
      <c r="I75" s="147"/>
      <c r="J75" s="131"/>
      <c r="K75" s="131"/>
      <c r="L75" s="131"/>
      <c r="M75" s="131"/>
      <c r="N75" s="131"/>
    </row>
    <row r="76" spans="1:14" s="191" customFormat="1">
      <c r="A76" s="261"/>
      <c r="B76" s="262" t="s">
        <v>300</v>
      </c>
      <c r="C76" s="217" t="s">
        <v>299</v>
      </c>
      <c r="D76" s="275"/>
      <c r="E76" s="268">
        <v>1</v>
      </c>
      <c r="F76" s="247">
        <v>0</v>
      </c>
      <c r="G76" s="252">
        <f>E76*F76</f>
        <v>0</v>
      </c>
      <c r="H76" s="146"/>
      <c r="I76" s="147"/>
      <c r="J76" s="131"/>
      <c r="K76" s="131"/>
      <c r="L76" s="131"/>
      <c r="M76" s="131"/>
      <c r="N76" s="131"/>
    </row>
    <row r="77" spans="1:14" s="191" customFormat="1">
      <c r="A77" s="261"/>
      <c r="B77" s="262"/>
      <c r="C77" s="217" t="s">
        <v>301</v>
      </c>
      <c r="D77" s="275"/>
      <c r="E77" s="268"/>
      <c r="F77" s="247"/>
      <c r="G77" s="252"/>
      <c r="H77" s="146"/>
      <c r="I77" s="147"/>
      <c r="J77" s="131"/>
      <c r="K77" s="131"/>
      <c r="L77" s="131"/>
      <c r="M77" s="131"/>
      <c r="N77" s="131"/>
    </row>
    <row r="78" spans="1:14" s="191" customFormat="1">
      <c r="A78" s="261"/>
      <c r="B78" s="262"/>
      <c r="C78" s="263"/>
      <c r="D78" s="275"/>
      <c r="E78" s="268"/>
      <c r="F78" s="247"/>
      <c r="G78" s="252"/>
      <c r="H78" s="146"/>
      <c r="I78" s="147"/>
      <c r="J78" s="131"/>
      <c r="K78" s="131"/>
      <c r="L78" s="131"/>
      <c r="M78" s="131"/>
      <c r="N78" s="131"/>
    </row>
    <row r="79" spans="1:14" s="191" customFormat="1" ht="51">
      <c r="A79" s="261"/>
      <c r="B79" s="262"/>
      <c r="C79" s="226" t="s">
        <v>317</v>
      </c>
      <c r="D79" s="275"/>
      <c r="E79" s="268">
        <v>1</v>
      </c>
      <c r="F79" s="247">
        <v>0</v>
      </c>
      <c r="G79" s="252">
        <f>E79*F79</f>
        <v>0</v>
      </c>
      <c r="H79" s="146"/>
      <c r="I79" s="147"/>
      <c r="J79" s="131"/>
      <c r="K79" s="131"/>
      <c r="L79" s="131"/>
      <c r="M79" s="131"/>
      <c r="N79" s="131"/>
    </row>
    <row r="80" spans="1:14" s="191" customFormat="1">
      <c r="A80" s="261"/>
      <c r="B80" s="262"/>
      <c r="C80" s="263"/>
      <c r="D80" s="275"/>
      <c r="E80" s="268"/>
      <c r="F80" s="247"/>
      <c r="G80" s="252"/>
      <c r="H80" s="146"/>
      <c r="I80" s="147"/>
      <c r="J80" s="131"/>
      <c r="K80" s="131"/>
      <c r="L80" s="131"/>
      <c r="M80" s="131"/>
      <c r="N80" s="131"/>
    </row>
    <row r="81" spans="1:1024">
      <c r="A81" s="222"/>
      <c r="B81" s="262"/>
      <c r="C81" s="263"/>
      <c r="D81" s="167"/>
      <c r="E81" s="268"/>
      <c r="F81" s="247"/>
      <c r="G81" s="252"/>
    </row>
    <row r="82" spans="1:1024" s="180" customFormat="1" ht="25.5">
      <c r="A82" s="222"/>
      <c r="B82" s="175" t="s">
        <v>16</v>
      </c>
      <c r="C82" s="278" t="s">
        <v>17</v>
      </c>
      <c r="D82" s="181" t="s">
        <v>40</v>
      </c>
      <c r="E82" s="175" t="s">
        <v>21</v>
      </c>
      <c r="F82" s="244" t="s">
        <v>22</v>
      </c>
      <c r="G82" s="270" t="s">
        <v>5</v>
      </c>
      <c r="H82" s="182"/>
      <c r="I82" s="182"/>
      <c r="M82" s="182"/>
    </row>
    <row r="83" spans="1:1024">
      <c r="A83" s="222"/>
      <c r="B83" s="171"/>
      <c r="C83" s="221"/>
      <c r="D83" s="167"/>
      <c r="E83" s="131"/>
      <c r="F83" s="243"/>
      <c r="G83" s="222"/>
    </row>
    <row r="84" spans="1:1024" s="185" customFormat="1" ht="18">
      <c r="A84" s="279" t="s">
        <v>97</v>
      </c>
      <c r="B84" s="171"/>
      <c r="C84" s="280"/>
      <c r="D84" s="183"/>
      <c r="E84" s="271"/>
      <c r="F84" s="293"/>
      <c r="G84" s="271"/>
      <c r="H84" s="171"/>
      <c r="I84" s="175"/>
      <c r="J84" s="175"/>
      <c r="K84" s="184"/>
      <c r="L84" s="184"/>
      <c r="P84" s="184"/>
    </row>
    <row r="85" spans="1:1024">
      <c r="A85" s="222"/>
      <c r="B85" s="264"/>
      <c r="C85" s="263"/>
      <c r="D85" s="167"/>
      <c r="E85" s="131"/>
      <c r="F85" s="247"/>
      <c r="G85" s="252"/>
    </row>
    <row r="86" spans="1:1024" s="190" customFormat="1" ht="31.5">
      <c r="A86" s="186" t="s">
        <v>6</v>
      </c>
      <c r="B86" s="281"/>
      <c r="C86" s="282" t="s">
        <v>295</v>
      </c>
      <c r="D86" s="187"/>
      <c r="E86" s="272"/>
      <c r="F86" s="294"/>
      <c r="G86" s="272"/>
      <c r="H86" s="176"/>
      <c r="I86" s="176"/>
      <c r="J86" s="186"/>
      <c r="K86" s="188"/>
      <c r="L86" s="188"/>
      <c r="M86" s="189"/>
      <c r="N86" s="189"/>
      <c r="O86" s="189"/>
      <c r="P86" s="188"/>
      <c r="Q86" s="189"/>
      <c r="R86" s="189"/>
      <c r="S86" s="189"/>
      <c r="T86" s="189"/>
      <c r="U86" s="189"/>
      <c r="V86" s="189"/>
      <c r="W86" s="189"/>
      <c r="X86" s="189"/>
      <c r="Y86" s="189"/>
      <c r="Z86" s="189"/>
      <c r="AA86" s="189"/>
      <c r="AB86" s="189"/>
      <c r="AC86" s="189"/>
      <c r="AD86" s="189"/>
      <c r="AE86" s="189"/>
      <c r="AF86" s="189"/>
      <c r="AG86" s="189"/>
      <c r="AH86" s="189"/>
      <c r="AI86" s="189"/>
      <c r="AJ86" s="189"/>
      <c r="AK86" s="189"/>
      <c r="AL86" s="189"/>
      <c r="AM86" s="189"/>
      <c r="AN86" s="189"/>
      <c r="AO86" s="189"/>
      <c r="AP86" s="189"/>
      <c r="AQ86" s="189"/>
      <c r="AR86" s="189"/>
      <c r="AS86" s="189"/>
      <c r="AT86" s="189"/>
      <c r="AU86" s="189"/>
      <c r="AV86" s="189"/>
      <c r="AW86" s="189"/>
      <c r="AX86" s="189"/>
      <c r="AY86" s="189"/>
      <c r="AZ86" s="189"/>
      <c r="BA86" s="189"/>
      <c r="BB86" s="189"/>
      <c r="BC86" s="189"/>
      <c r="BD86" s="189"/>
      <c r="BE86" s="189"/>
      <c r="BF86" s="189"/>
      <c r="BG86" s="189"/>
      <c r="BH86" s="189"/>
      <c r="BI86" s="189"/>
      <c r="BJ86" s="189"/>
      <c r="BK86" s="189"/>
      <c r="BL86" s="189"/>
      <c r="BM86" s="189"/>
      <c r="BN86" s="189"/>
      <c r="BO86" s="189"/>
      <c r="BP86" s="189"/>
      <c r="BQ86" s="189"/>
      <c r="BR86" s="189"/>
      <c r="BS86" s="189"/>
      <c r="BT86" s="189"/>
      <c r="BU86" s="189"/>
      <c r="BV86" s="189"/>
      <c r="BW86" s="189"/>
      <c r="BX86" s="189"/>
      <c r="BY86" s="189"/>
      <c r="BZ86" s="189"/>
      <c r="CA86" s="189"/>
      <c r="CB86" s="189"/>
      <c r="CC86" s="189"/>
      <c r="CD86" s="189"/>
      <c r="CE86" s="189"/>
      <c r="CF86" s="189"/>
      <c r="CG86" s="189"/>
      <c r="CH86" s="189"/>
      <c r="CI86" s="189"/>
      <c r="CJ86" s="189"/>
      <c r="CK86" s="189"/>
      <c r="CL86" s="189"/>
      <c r="CM86" s="189"/>
      <c r="CN86" s="189"/>
      <c r="CO86" s="189"/>
      <c r="CP86" s="189"/>
      <c r="CQ86" s="189"/>
      <c r="CR86" s="189"/>
      <c r="CS86" s="189"/>
      <c r="CT86" s="189"/>
      <c r="CU86" s="189"/>
      <c r="CV86" s="189"/>
      <c r="CW86" s="189"/>
      <c r="CX86" s="189"/>
      <c r="CY86" s="189"/>
      <c r="CZ86" s="189"/>
      <c r="DA86" s="189"/>
      <c r="DB86" s="189"/>
      <c r="DC86" s="189"/>
      <c r="DD86" s="189"/>
      <c r="DE86" s="189"/>
      <c r="DF86" s="189"/>
      <c r="DG86" s="189"/>
      <c r="DH86" s="189"/>
      <c r="DI86" s="189"/>
      <c r="DJ86" s="189"/>
      <c r="DK86" s="189"/>
      <c r="DL86" s="189"/>
      <c r="DM86" s="189"/>
      <c r="DN86" s="189"/>
      <c r="DO86" s="189"/>
      <c r="DP86" s="189"/>
      <c r="DQ86" s="189"/>
      <c r="DR86" s="189"/>
      <c r="DS86" s="189"/>
      <c r="DT86" s="189"/>
      <c r="DU86" s="189"/>
      <c r="DV86" s="189"/>
      <c r="DW86" s="189"/>
      <c r="DX86" s="189"/>
      <c r="DY86" s="189"/>
      <c r="DZ86" s="189"/>
      <c r="EA86" s="189"/>
      <c r="EB86" s="189"/>
      <c r="EC86" s="189"/>
      <c r="ED86" s="189"/>
      <c r="EE86" s="189"/>
      <c r="EF86" s="189"/>
      <c r="EG86" s="189"/>
      <c r="EH86" s="189"/>
      <c r="EI86" s="189"/>
      <c r="EJ86" s="189"/>
      <c r="EK86" s="189"/>
      <c r="EL86" s="189"/>
      <c r="EM86" s="189"/>
      <c r="EN86" s="189"/>
      <c r="EO86" s="189"/>
      <c r="EP86" s="189"/>
      <c r="EQ86" s="189"/>
      <c r="ER86" s="189"/>
      <c r="ES86" s="189"/>
      <c r="ET86" s="189"/>
      <c r="EU86" s="189"/>
      <c r="EV86" s="189"/>
      <c r="EW86" s="189"/>
      <c r="EX86" s="189"/>
      <c r="EY86" s="189"/>
      <c r="EZ86" s="189"/>
      <c r="FA86" s="189"/>
      <c r="FB86" s="189"/>
      <c r="FC86" s="189"/>
      <c r="FD86" s="189"/>
      <c r="FE86" s="189"/>
      <c r="FF86" s="189"/>
      <c r="FG86" s="189"/>
      <c r="FH86" s="189"/>
      <c r="FI86" s="189"/>
      <c r="FJ86" s="189"/>
      <c r="FK86" s="189"/>
      <c r="FL86" s="189"/>
      <c r="FM86" s="189"/>
      <c r="FN86" s="189"/>
      <c r="FO86" s="189"/>
      <c r="FP86" s="189"/>
      <c r="FQ86" s="189"/>
      <c r="FR86" s="189"/>
      <c r="FS86" s="189"/>
      <c r="FT86" s="189"/>
      <c r="FU86" s="189"/>
      <c r="FV86" s="189"/>
      <c r="FW86" s="189"/>
      <c r="FX86" s="189"/>
      <c r="FY86" s="189"/>
      <c r="FZ86" s="189"/>
      <c r="GA86" s="189"/>
      <c r="GB86" s="189"/>
      <c r="GC86" s="189"/>
      <c r="GD86" s="189"/>
      <c r="GE86" s="189"/>
      <c r="GF86" s="189"/>
      <c r="GG86" s="189"/>
      <c r="GH86" s="189"/>
      <c r="GI86" s="189"/>
      <c r="GJ86" s="189"/>
      <c r="GK86" s="189"/>
      <c r="GL86" s="189"/>
      <c r="GM86" s="189"/>
      <c r="GN86" s="189"/>
      <c r="GO86" s="189"/>
      <c r="GP86" s="189"/>
      <c r="GQ86" s="189"/>
      <c r="GR86" s="189"/>
      <c r="GS86" s="189"/>
      <c r="GT86" s="189"/>
      <c r="GU86" s="189"/>
      <c r="GV86" s="189"/>
      <c r="GW86" s="189"/>
      <c r="GX86" s="189"/>
      <c r="GY86" s="189"/>
      <c r="GZ86" s="189"/>
      <c r="HA86" s="189"/>
      <c r="HB86" s="189"/>
      <c r="HC86" s="189"/>
      <c r="HD86" s="189"/>
      <c r="HE86" s="189"/>
      <c r="HF86" s="189"/>
      <c r="HG86" s="189"/>
      <c r="HH86" s="189"/>
      <c r="HI86" s="189"/>
      <c r="HJ86" s="189"/>
      <c r="HK86" s="189"/>
      <c r="HL86" s="189"/>
      <c r="HM86" s="189"/>
      <c r="HN86" s="189"/>
      <c r="HO86" s="189"/>
      <c r="HP86" s="189"/>
      <c r="HQ86" s="189"/>
      <c r="HR86" s="189"/>
      <c r="HS86" s="189"/>
      <c r="HT86" s="189"/>
      <c r="HU86" s="189"/>
      <c r="HV86" s="189"/>
      <c r="HW86" s="189"/>
      <c r="HX86" s="189"/>
      <c r="HY86" s="189"/>
      <c r="HZ86" s="189"/>
      <c r="IA86" s="189"/>
      <c r="IB86" s="189"/>
      <c r="IC86" s="189"/>
      <c r="ID86" s="189"/>
      <c r="IE86" s="189"/>
      <c r="IF86" s="189"/>
      <c r="IG86" s="189"/>
      <c r="IH86" s="189"/>
      <c r="II86" s="189"/>
      <c r="IJ86" s="189"/>
      <c r="IK86" s="189"/>
      <c r="IL86" s="189"/>
      <c r="IM86" s="189"/>
      <c r="IN86" s="189"/>
      <c r="IO86" s="189"/>
      <c r="IP86" s="189"/>
      <c r="IQ86" s="189"/>
      <c r="IR86" s="189"/>
      <c r="IS86" s="189"/>
      <c r="IT86" s="189"/>
      <c r="IU86" s="189"/>
      <c r="IV86" s="189"/>
      <c r="IW86" s="189"/>
      <c r="IX86" s="189"/>
      <c r="IY86" s="189"/>
      <c r="IZ86" s="189"/>
      <c r="JA86" s="189"/>
      <c r="JB86" s="189"/>
      <c r="JC86" s="189"/>
      <c r="JD86" s="189"/>
      <c r="JE86" s="189"/>
      <c r="JF86" s="189"/>
      <c r="JG86" s="189"/>
      <c r="JH86" s="189"/>
      <c r="JI86" s="189"/>
      <c r="JJ86" s="189"/>
      <c r="JK86" s="189"/>
      <c r="JL86" s="189"/>
      <c r="JM86" s="189"/>
      <c r="JN86" s="189"/>
      <c r="JO86" s="189"/>
      <c r="JP86" s="189"/>
      <c r="JQ86" s="189"/>
      <c r="JR86" s="189"/>
      <c r="JS86" s="189"/>
      <c r="JT86" s="189"/>
      <c r="JU86" s="189"/>
      <c r="JV86" s="189"/>
      <c r="JW86" s="189"/>
      <c r="JX86" s="189"/>
      <c r="JY86" s="189"/>
      <c r="JZ86" s="189"/>
      <c r="KA86" s="189"/>
      <c r="KB86" s="189"/>
      <c r="KC86" s="189"/>
      <c r="KD86" s="189"/>
      <c r="KE86" s="189"/>
      <c r="KF86" s="189"/>
      <c r="KG86" s="189"/>
      <c r="KH86" s="189"/>
      <c r="KI86" s="189"/>
      <c r="KJ86" s="189"/>
      <c r="KK86" s="189"/>
      <c r="KL86" s="189"/>
      <c r="KM86" s="189"/>
      <c r="KN86" s="189"/>
      <c r="KO86" s="189"/>
      <c r="KP86" s="189"/>
      <c r="KQ86" s="189"/>
      <c r="KR86" s="189"/>
      <c r="KS86" s="189"/>
      <c r="KT86" s="189"/>
      <c r="KU86" s="189"/>
      <c r="KV86" s="189"/>
      <c r="KW86" s="189"/>
      <c r="KX86" s="189"/>
      <c r="KY86" s="189"/>
      <c r="KZ86" s="189"/>
      <c r="LA86" s="189"/>
      <c r="LB86" s="189"/>
      <c r="LC86" s="189"/>
      <c r="LD86" s="189"/>
      <c r="LE86" s="189"/>
      <c r="LF86" s="189"/>
      <c r="LG86" s="189"/>
      <c r="LH86" s="189"/>
      <c r="LI86" s="189"/>
      <c r="LJ86" s="189"/>
      <c r="LK86" s="189"/>
      <c r="LL86" s="189"/>
      <c r="LM86" s="189"/>
      <c r="LN86" s="189"/>
      <c r="LO86" s="189"/>
      <c r="LP86" s="189"/>
      <c r="LQ86" s="189"/>
      <c r="LR86" s="189"/>
      <c r="LS86" s="189"/>
      <c r="LT86" s="189"/>
      <c r="LU86" s="189"/>
      <c r="LV86" s="189"/>
      <c r="LW86" s="189"/>
      <c r="LX86" s="189"/>
      <c r="LY86" s="189"/>
      <c r="LZ86" s="189"/>
      <c r="MA86" s="189"/>
      <c r="MB86" s="189"/>
      <c r="MC86" s="189"/>
      <c r="MD86" s="189"/>
      <c r="ME86" s="189"/>
      <c r="MF86" s="189"/>
      <c r="MG86" s="189"/>
      <c r="MH86" s="189"/>
      <c r="MI86" s="189"/>
      <c r="MJ86" s="189"/>
      <c r="MK86" s="189"/>
      <c r="ML86" s="189"/>
      <c r="MM86" s="189"/>
      <c r="MN86" s="189"/>
      <c r="MO86" s="189"/>
      <c r="MP86" s="189"/>
      <c r="MQ86" s="189"/>
      <c r="MR86" s="189"/>
      <c r="MS86" s="189"/>
      <c r="MT86" s="189"/>
      <c r="MU86" s="189"/>
      <c r="MV86" s="189"/>
      <c r="MW86" s="189"/>
      <c r="MX86" s="189"/>
      <c r="MY86" s="189"/>
      <c r="MZ86" s="189"/>
      <c r="NA86" s="189"/>
      <c r="NB86" s="189"/>
      <c r="NC86" s="189"/>
      <c r="ND86" s="189"/>
      <c r="NE86" s="189"/>
      <c r="NF86" s="189"/>
      <c r="NG86" s="189"/>
      <c r="NH86" s="189"/>
      <c r="NI86" s="189"/>
      <c r="NJ86" s="189"/>
      <c r="NK86" s="189"/>
      <c r="NL86" s="189"/>
      <c r="NM86" s="189"/>
      <c r="NN86" s="189"/>
      <c r="NO86" s="189"/>
      <c r="NP86" s="189"/>
      <c r="NQ86" s="189"/>
      <c r="NR86" s="189"/>
      <c r="NS86" s="189"/>
      <c r="NT86" s="189"/>
      <c r="NU86" s="189"/>
      <c r="NV86" s="189"/>
      <c r="NW86" s="189"/>
      <c r="NX86" s="189"/>
      <c r="NY86" s="189"/>
      <c r="NZ86" s="189"/>
      <c r="OA86" s="189"/>
      <c r="OB86" s="189"/>
      <c r="OC86" s="189"/>
      <c r="OD86" s="189"/>
      <c r="OE86" s="189"/>
      <c r="OF86" s="189"/>
      <c r="OG86" s="189"/>
      <c r="OH86" s="189"/>
      <c r="OI86" s="189"/>
      <c r="OJ86" s="189"/>
      <c r="OK86" s="189"/>
      <c r="OL86" s="189"/>
      <c r="OM86" s="189"/>
      <c r="ON86" s="189"/>
      <c r="OO86" s="189"/>
      <c r="OP86" s="189"/>
      <c r="OQ86" s="189"/>
      <c r="OR86" s="189"/>
      <c r="OS86" s="189"/>
      <c r="OT86" s="189"/>
      <c r="OU86" s="189"/>
      <c r="OV86" s="189"/>
      <c r="OW86" s="189"/>
      <c r="OX86" s="189"/>
      <c r="OY86" s="189"/>
      <c r="OZ86" s="189"/>
      <c r="PA86" s="189"/>
      <c r="PB86" s="189"/>
      <c r="PC86" s="189"/>
      <c r="PD86" s="189"/>
      <c r="PE86" s="189"/>
      <c r="PF86" s="189"/>
      <c r="PG86" s="189"/>
      <c r="PH86" s="189"/>
      <c r="PI86" s="189"/>
      <c r="PJ86" s="189"/>
      <c r="PK86" s="189"/>
      <c r="PL86" s="189"/>
      <c r="PM86" s="189"/>
      <c r="PN86" s="189"/>
      <c r="PO86" s="189"/>
      <c r="PP86" s="189"/>
      <c r="PQ86" s="189"/>
      <c r="PR86" s="189"/>
      <c r="PS86" s="189"/>
      <c r="PT86" s="189"/>
      <c r="PU86" s="189"/>
      <c r="PV86" s="189"/>
      <c r="PW86" s="189"/>
      <c r="PX86" s="189"/>
      <c r="PY86" s="189"/>
      <c r="PZ86" s="189"/>
      <c r="QA86" s="189"/>
      <c r="QB86" s="189"/>
      <c r="QC86" s="189"/>
      <c r="QD86" s="189"/>
      <c r="QE86" s="189"/>
      <c r="QF86" s="189"/>
      <c r="QG86" s="189"/>
      <c r="QH86" s="189"/>
      <c r="QI86" s="189"/>
      <c r="QJ86" s="189"/>
      <c r="QK86" s="189"/>
      <c r="QL86" s="189"/>
      <c r="QM86" s="189"/>
      <c r="QN86" s="189"/>
      <c r="QO86" s="189"/>
      <c r="QP86" s="189"/>
      <c r="QQ86" s="189"/>
      <c r="QR86" s="189"/>
      <c r="QS86" s="189"/>
      <c r="QT86" s="189"/>
      <c r="QU86" s="189"/>
      <c r="QV86" s="189"/>
      <c r="QW86" s="189"/>
      <c r="QX86" s="189"/>
      <c r="QY86" s="189"/>
      <c r="QZ86" s="189"/>
      <c r="RA86" s="189"/>
      <c r="RB86" s="189"/>
      <c r="RC86" s="189"/>
      <c r="RD86" s="189"/>
      <c r="RE86" s="189"/>
      <c r="RF86" s="189"/>
      <c r="RG86" s="189"/>
      <c r="RH86" s="189"/>
      <c r="RI86" s="189"/>
      <c r="RJ86" s="189"/>
      <c r="RK86" s="189"/>
      <c r="RL86" s="189"/>
      <c r="RM86" s="189"/>
      <c r="RN86" s="189"/>
      <c r="RO86" s="189"/>
      <c r="RP86" s="189"/>
      <c r="RQ86" s="189"/>
      <c r="RR86" s="189"/>
      <c r="RS86" s="189"/>
      <c r="RT86" s="189"/>
      <c r="RU86" s="189"/>
      <c r="RV86" s="189"/>
      <c r="RW86" s="189"/>
      <c r="RX86" s="189"/>
      <c r="RY86" s="189"/>
      <c r="RZ86" s="189"/>
      <c r="SA86" s="189"/>
      <c r="SB86" s="189"/>
      <c r="SC86" s="189"/>
      <c r="SD86" s="189"/>
      <c r="SE86" s="189"/>
      <c r="SF86" s="189"/>
      <c r="SG86" s="189"/>
      <c r="SH86" s="189"/>
      <c r="SI86" s="189"/>
      <c r="SJ86" s="189"/>
      <c r="SK86" s="189"/>
      <c r="SL86" s="189"/>
      <c r="SM86" s="189"/>
      <c r="SN86" s="189"/>
      <c r="SO86" s="189"/>
      <c r="SP86" s="189"/>
      <c r="SQ86" s="189"/>
      <c r="SR86" s="189"/>
      <c r="SS86" s="189"/>
      <c r="ST86" s="189"/>
      <c r="SU86" s="189"/>
      <c r="SV86" s="189"/>
      <c r="SW86" s="189"/>
      <c r="SX86" s="189"/>
      <c r="SY86" s="189"/>
      <c r="SZ86" s="189"/>
      <c r="TA86" s="189"/>
      <c r="TB86" s="189"/>
      <c r="TC86" s="189"/>
      <c r="TD86" s="189"/>
      <c r="TE86" s="189"/>
      <c r="TF86" s="189"/>
      <c r="TG86" s="189"/>
      <c r="TH86" s="189"/>
      <c r="TI86" s="189"/>
      <c r="TJ86" s="189"/>
      <c r="TK86" s="189"/>
      <c r="TL86" s="189"/>
      <c r="TM86" s="189"/>
      <c r="TN86" s="189"/>
      <c r="TO86" s="189"/>
      <c r="TP86" s="189"/>
      <c r="TQ86" s="189"/>
      <c r="TR86" s="189"/>
      <c r="TS86" s="189"/>
      <c r="TT86" s="189"/>
      <c r="TU86" s="189"/>
      <c r="TV86" s="189"/>
      <c r="TW86" s="189"/>
      <c r="TX86" s="189"/>
      <c r="TY86" s="189"/>
      <c r="TZ86" s="189"/>
      <c r="UA86" s="189"/>
      <c r="UB86" s="189"/>
      <c r="UC86" s="189"/>
      <c r="UD86" s="189"/>
      <c r="UE86" s="189"/>
      <c r="UF86" s="189"/>
      <c r="UG86" s="189"/>
      <c r="UH86" s="189"/>
      <c r="UI86" s="189"/>
      <c r="UJ86" s="189"/>
      <c r="UK86" s="189"/>
      <c r="UL86" s="189"/>
      <c r="UM86" s="189"/>
      <c r="UN86" s="189"/>
      <c r="UO86" s="189"/>
      <c r="UP86" s="189"/>
      <c r="UQ86" s="189"/>
      <c r="UR86" s="189"/>
      <c r="US86" s="189"/>
      <c r="UT86" s="189"/>
      <c r="UU86" s="189"/>
      <c r="UV86" s="189"/>
      <c r="UW86" s="189"/>
      <c r="UX86" s="189"/>
      <c r="UY86" s="189"/>
      <c r="UZ86" s="189"/>
      <c r="VA86" s="189"/>
      <c r="VB86" s="189"/>
      <c r="VC86" s="189"/>
      <c r="VD86" s="189"/>
      <c r="VE86" s="189"/>
      <c r="VF86" s="189"/>
      <c r="VG86" s="189"/>
      <c r="VH86" s="189"/>
      <c r="VI86" s="189"/>
      <c r="VJ86" s="189"/>
      <c r="VK86" s="189"/>
      <c r="VL86" s="189"/>
      <c r="VM86" s="189"/>
      <c r="VN86" s="189"/>
      <c r="VO86" s="189"/>
      <c r="VP86" s="189"/>
      <c r="VQ86" s="189"/>
      <c r="VR86" s="189"/>
      <c r="VS86" s="189"/>
      <c r="VT86" s="189"/>
      <c r="VU86" s="189"/>
      <c r="VV86" s="189"/>
      <c r="VW86" s="189"/>
      <c r="VX86" s="189"/>
      <c r="VY86" s="189"/>
      <c r="VZ86" s="189"/>
      <c r="WA86" s="189"/>
      <c r="WB86" s="189"/>
      <c r="WC86" s="189"/>
      <c r="WD86" s="189"/>
      <c r="WE86" s="189"/>
      <c r="WF86" s="189"/>
      <c r="WG86" s="189"/>
      <c r="WH86" s="189"/>
      <c r="WI86" s="189"/>
      <c r="WJ86" s="189"/>
      <c r="WK86" s="189"/>
      <c r="WL86" s="189"/>
      <c r="WM86" s="189"/>
      <c r="WN86" s="189"/>
      <c r="WO86" s="189"/>
      <c r="WP86" s="189"/>
      <c r="WQ86" s="189"/>
      <c r="WR86" s="189"/>
      <c r="WS86" s="189"/>
      <c r="WT86" s="189"/>
      <c r="WU86" s="189"/>
      <c r="WV86" s="189"/>
      <c r="WW86" s="189"/>
      <c r="WX86" s="189"/>
      <c r="WY86" s="189"/>
      <c r="WZ86" s="189"/>
      <c r="XA86" s="189"/>
      <c r="XB86" s="189"/>
      <c r="XC86" s="189"/>
      <c r="XD86" s="189"/>
      <c r="XE86" s="189"/>
      <c r="XF86" s="189"/>
      <c r="XG86" s="189"/>
      <c r="XH86" s="189"/>
      <c r="XI86" s="189"/>
      <c r="XJ86" s="189"/>
      <c r="XK86" s="189"/>
      <c r="XL86" s="189"/>
      <c r="XM86" s="189"/>
      <c r="XN86" s="189"/>
      <c r="XO86" s="189"/>
      <c r="XP86" s="189"/>
      <c r="XQ86" s="189"/>
      <c r="XR86" s="189"/>
      <c r="XS86" s="189"/>
      <c r="XT86" s="189"/>
      <c r="XU86" s="189"/>
      <c r="XV86" s="189"/>
      <c r="XW86" s="189"/>
      <c r="XX86" s="189"/>
      <c r="XY86" s="189"/>
      <c r="XZ86" s="189"/>
      <c r="YA86" s="189"/>
      <c r="YB86" s="189"/>
      <c r="YC86" s="189"/>
      <c r="YD86" s="189"/>
      <c r="YE86" s="189"/>
      <c r="YF86" s="189"/>
      <c r="YG86" s="189"/>
      <c r="YH86" s="189"/>
      <c r="YI86" s="189"/>
      <c r="YJ86" s="189"/>
      <c r="YK86" s="189"/>
      <c r="YL86" s="189"/>
      <c r="YM86" s="189"/>
      <c r="YN86" s="189"/>
      <c r="YO86" s="189"/>
      <c r="YP86" s="189"/>
      <c r="YQ86" s="189"/>
      <c r="YR86" s="189"/>
      <c r="YS86" s="189"/>
      <c r="YT86" s="189"/>
      <c r="YU86" s="189"/>
      <c r="YV86" s="189"/>
      <c r="YW86" s="189"/>
      <c r="YX86" s="189"/>
      <c r="YY86" s="189"/>
      <c r="YZ86" s="189"/>
      <c r="ZA86" s="189"/>
      <c r="ZB86" s="189"/>
      <c r="ZC86" s="189"/>
      <c r="ZD86" s="189"/>
      <c r="ZE86" s="189"/>
      <c r="ZF86" s="189"/>
      <c r="ZG86" s="189"/>
      <c r="ZH86" s="189"/>
      <c r="ZI86" s="189"/>
      <c r="ZJ86" s="189"/>
      <c r="ZK86" s="189"/>
      <c r="ZL86" s="189"/>
      <c r="ZM86" s="189"/>
      <c r="ZN86" s="189"/>
      <c r="ZO86" s="189"/>
      <c r="ZP86" s="189"/>
      <c r="ZQ86" s="189"/>
      <c r="ZR86" s="189"/>
      <c r="ZS86" s="189"/>
      <c r="ZT86" s="189"/>
      <c r="ZU86" s="189"/>
      <c r="ZV86" s="189"/>
      <c r="ZW86" s="189"/>
      <c r="ZX86" s="189"/>
      <c r="ZY86" s="189"/>
      <c r="ZZ86" s="189"/>
      <c r="AAA86" s="189"/>
      <c r="AAB86" s="189"/>
      <c r="AAC86" s="189"/>
      <c r="AAD86" s="189"/>
      <c r="AAE86" s="189"/>
      <c r="AAF86" s="189"/>
      <c r="AAG86" s="189"/>
      <c r="AAH86" s="189"/>
      <c r="AAI86" s="189"/>
      <c r="AAJ86" s="189"/>
      <c r="AAK86" s="189"/>
      <c r="AAL86" s="189"/>
      <c r="AAM86" s="189"/>
      <c r="AAN86" s="189"/>
      <c r="AAO86" s="189"/>
      <c r="AAP86" s="189"/>
      <c r="AAQ86" s="189"/>
      <c r="AAR86" s="189"/>
      <c r="AAS86" s="189"/>
      <c r="AAT86" s="189"/>
      <c r="AAU86" s="189"/>
      <c r="AAV86" s="189"/>
      <c r="AAW86" s="189"/>
      <c r="AAX86" s="189"/>
      <c r="AAY86" s="189"/>
      <c r="AAZ86" s="189"/>
      <c r="ABA86" s="189"/>
      <c r="ABB86" s="189"/>
      <c r="ABC86" s="189"/>
      <c r="ABD86" s="189"/>
      <c r="ABE86" s="189"/>
      <c r="ABF86" s="189"/>
      <c r="ABG86" s="189"/>
      <c r="ABH86" s="189"/>
      <c r="ABI86" s="189"/>
      <c r="ABJ86" s="189"/>
      <c r="ABK86" s="189"/>
      <c r="ABL86" s="189"/>
      <c r="ABM86" s="189"/>
      <c r="ABN86" s="189"/>
      <c r="ABO86" s="189"/>
      <c r="ABP86" s="189"/>
      <c r="ABQ86" s="189"/>
      <c r="ABR86" s="189"/>
      <c r="ABS86" s="189"/>
      <c r="ABT86" s="189"/>
      <c r="ABU86" s="189"/>
      <c r="ABV86" s="189"/>
      <c r="ABW86" s="189"/>
      <c r="ABX86" s="189"/>
      <c r="ABY86" s="189"/>
      <c r="ABZ86" s="189"/>
      <c r="ACA86" s="189"/>
      <c r="ACB86" s="189"/>
      <c r="ACC86" s="189"/>
      <c r="ACD86" s="189"/>
      <c r="ACE86" s="189"/>
      <c r="ACF86" s="189"/>
      <c r="ACG86" s="189"/>
      <c r="ACH86" s="189"/>
      <c r="ACI86" s="189"/>
      <c r="ACJ86" s="189"/>
      <c r="ACK86" s="189"/>
      <c r="ACL86" s="189"/>
      <c r="ACM86" s="189"/>
      <c r="ACN86" s="189"/>
      <c r="ACO86" s="189"/>
      <c r="ACP86" s="189"/>
      <c r="ACQ86" s="189"/>
      <c r="ACR86" s="189"/>
      <c r="ACS86" s="189"/>
      <c r="ACT86" s="189"/>
      <c r="ACU86" s="189"/>
      <c r="ACV86" s="189"/>
      <c r="ACW86" s="189"/>
      <c r="ACX86" s="189"/>
      <c r="ACY86" s="189"/>
      <c r="ACZ86" s="189"/>
      <c r="ADA86" s="189"/>
      <c r="ADB86" s="189"/>
      <c r="ADC86" s="189"/>
      <c r="ADD86" s="189"/>
      <c r="ADE86" s="189"/>
      <c r="ADF86" s="189"/>
      <c r="ADG86" s="189"/>
      <c r="ADH86" s="189"/>
      <c r="ADI86" s="189"/>
      <c r="ADJ86" s="189"/>
      <c r="ADK86" s="189"/>
      <c r="ADL86" s="189"/>
      <c r="ADM86" s="189"/>
      <c r="ADN86" s="189"/>
      <c r="ADO86" s="189"/>
      <c r="ADP86" s="189"/>
      <c r="ADQ86" s="189"/>
      <c r="ADR86" s="189"/>
      <c r="ADS86" s="189"/>
      <c r="ADT86" s="189"/>
      <c r="ADU86" s="189"/>
      <c r="ADV86" s="189"/>
      <c r="ADW86" s="189"/>
      <c r="ADX86" s="189"/>
      <c r="ADY86" s="189"/>
      <c r="ADZ86" s="189"/>
      <c r="AEA86" s="189"/>
      <c r="AEB86" s="189"/>
      <c r="AEC86" s="189"/>
      <c r="AED86" s="189"/>
      <c r="AEE86" s="189"/>
      <c r="AEF86" s="189"/>
      <c r="AEG86" s="189"/>
      <c r="AEH86" s="189"/>
      <c r="AEI86" s="189"/>
      <c r="AEJ86" s="189"/>
      <c r="AEK86" s="189"/>
      <c r="AEL86" s="189"/>
      <c r="AEM86" s="189"/>
      <c r="AEN86" s="189"/>
      <c r="AEO86" s="189"/>
      <c r="AEP86" s="189"/>
      <c r="AEQ86" s="189"/>
      <c r="AER86" s="189"/>
      <c r="AES86" s="189"/>
      <c r="AET86" s="189"/>
      <c r="AEU86" s="189"/>
      <c r="AEV86" s="189"/>
      <c r="AEW86" s="189"/>
      <c r="AEX86" s="189"/>
      <c r="AEY86" s="189"/>
      <c r="AEZ86" s="189"/>
      <c r="AFA86" s="189"/>
      <c r="AFB86" s="189"/>
      <c r="AFC86" s="189"/>
      <c r="AFD86" s="189"/>
      <c r="AFE86" s="189"/>
      <c r="AFF86" s="189"/>
      <c r="AFG86" s="189"/>
      <c r="AFH86" s="189"/>
      <c r="AFI86" s="189"/>
      <c r="AFJ86" s="189"/>
      <c r="AFK86" s="189"/>
      <c r="AFL86" s="189"/>
      <c r="AFM86" s="189"/>
      <c r="AFN86" s="189"/>
      <c r="AFO86" s="189"/>
      <c r="AFP86" s="189"/>
      <c r="AFQ86" s="189"/>
      <c r="AFR86" s="189"/>
      <c r="AFS86" s="189"/>
      <c r="AFT86" s="189"/>
      <c r="AFU86" s="189"/>
      <c r="AFV86" s="189"/>
      <c r="AFW86" s="189"/>
      <c r="AFX86" s="189"/>
      <c r="AFY86" s="189"/>
      <c r="AFZ86" s="189"/>
      <c r="AGA86" s="189"/>
      <c r="AGB86" s="189"/>
      <c r="AGC86" s="189"/>
      <c r="AGD86" s="189"/>
      <c r="AGE86" s="189"/>
      <c r="AGF86" s="189"/>
      <c r="AGG86" s="189"/>
      <c r="AGH86" s="189"/>
      <c r="AGI86" s="189"/>
      <c r="AGJ86" s="189"/>
      <c r="AGK86" s="189"/>
      <c r="AGL86" s="189"/>
      <c r="AGM86" s="189"/>
      <c r="AGN86" s="189"/>
      <c r="AGO86" s="189"/>
      <c r="AGP86" s="189"/>
      <c r="AGQ86" s="189"/>
      <c r="AGR86" s="189"/>
      <c r="AGS86" s="189"/>
      <c r="AGT86" s="189"/>
      <c r="AGU86" s="189"/>
      <c r="AGV86" s="189"/>
      <c r="AGW86" s="189"/>
      <c r="AGX86" s="189"/>
      <c r="AGY86" s="189"/>
      <c r="AGZ86" s="189"/>
      <c r="AHA86" s="189"/>
      <c r="AHB86" s="189"/>
      <c r="AHC86" s="189"/>
      <c r="AHD86" s="189"/>
      <c r="AHE86" s="189"/>
      <c r="AHF86" s="189"/>
      <c r="AHG86" s="189"/>
      <c r="AHH86" s="189"/>
      <c r="AHI86" s="189"/>
      <c r="AHJ86" s="189"/>
      <c r="AHK86" s="189"/>
      <c r="AHL86" s="189"/>
      <c r="AHM86" s="189"/>
      <c r="AHN86" s="189"/>
      <c r="AHO86" s="189"/>
      <c r="AHP86" s="189"/>
      <c r="AHQ86" s="189"/>
      <c r="AHR86" s="189"/>
      <c r="AHS86" s="189"/>
      <c r="AHT86" s="189"/>
      <c r="AHU86" s="189"/>
      <c r="AHV86" s="189"/>
      <c r="AHW86" s="189"/>
      <c r="AHX86" s="189"/>
      <c r="AHY86" s="189"/>
      <c r="AHZ86" s="189"/>
      <c r="AIA86" s="189"/>
      <c r="AIB86" s="189"/>
      <c r="AIC86" s="189"/>
      <c r="AID86" s="189"/>
      <c r="AIE86" s="189"/>
      <c r="AIF86" s="189"/>
      <c r="AIG86" s="189"/>
      <c r="AIH86" s="189"/>
      <c r="AII86" s="189"/>
      <c r="AIJ86" s="189"/>
      <c r="AIK86" s="189"/>
      <c r="AIL86" s="189"/>
      <c r="AIM86" s="189"/>
      <c r="AIN86" s="189"/>
      <c r="AIO86" s="189"/>
      <c r="AIP86" s="189"/>
      <c r="AIQ86" s="189"/>
      <c r="AIR86" s="189"/>
      <c r="AIS86" s="189"/>
      <c r="AIT86" s="189"/>
      <c r="AIU86" s="189"/>
      <c r="AIV86" s="189"/>
      <c r="AIW86" s="189"/>
      <c r="AIX86" s="189"/>
      <c r="AIY86" s="189"/>
      <c r="AIZ86" s="189"/>
      <c r="AJA86" s="189"/>
      <c r="AJB86" s="189"/>
      <c r="AJC86" s="189"/>
      <c r="AJD86" s="189"/>
      <c r="AJE86" s="189"/>
      <c r="AJF86" s="189"/>
      <c r="AJG86" s="189"/>
      <c r="AJH86" s="189"/>
      <c r="AJI86" s="189"/>
      <c r="AJJ86" s="189"/>
      <c r="AJK86" s="189"/>
      <c r="AJL86" s="189"/>
      <c r="AJM86" s="189"/>
      <c r="AJN86" s="189"/>
      <c r="AJO86" s="189"/>
      <c r="AJP86" s="189"/>
      <c r="AJQ86" s="189"/>
      <c r="AJR86" s="189"/>
      <c r="AJS86" s="189"/>
      <c r="AJT86" s="189"/>
      <c r="AJU86" s="189"/>
      <c r="AJV86" s="189"/>
      <c r="AJW86" s="189"/>
      <c r="AJX86" s="189"/>
      <c r="AJY86" s="189"/>
      <c r="AJZ86" s="189"/>
      <c r="AKA86" s="189"/>
      <c r="AKB86" s="189"/>
      <c r="AKC86" s="189"/>
      <c r="AKD86" s="189"/>
      <c r="AKE86" s="189"/>
      <c r="AKF86" s="189"/>
      <c r="AKG86" s="189"/>
      <c r="AKH86" s="189"/>
      <c r="AKI86" s="189"/>
      <c r="AKJ86" s="189"/>
      <c r="AKK86" s="189"/>
      <c r="AKL86" s="189"/>
      <c r="AKM86" s="189"/>
      <c r="AKN86" s="189"/>
      <c r="AKO86" s="189"/>
      <c r="AKP86" s="189"/>
      <c r="AKQ86" s="189"/>
      <c r="AKR86" s="189"/>
      <c r="AKS86" s="189"/>
      <c r="AKT86" s="189"/>
      <c r="AKU86" s="189"/>
      <c r="AKV86" s="189"/>
      <c r="AKW86" s="189"/>
      <c r="AKX86" s="189"/>
      <c r="AKY86" s="189"/>
      <c r="AKZ86" s="189"/>
      <c r="ALA86" s="189"/>
      <c r="ALB86" s="189"/>
      <c r="ALC86" s="189"/>
      <c r="ALD86" s="189"/>
      <c r="ALE86" s="189"/>
      <c r="ALF86" s="189"/>
      <c r="ALG86" s="189"/>
      <c r="ALH86" s="189"/>
      <c r="ALI86" s="189"/>
      <c r="ALJ86" s="189"/>
      <c r="ALK86" s="189"/>
      <c r="ALL86" s="189"/>
      <c r="ALM86" s="189"/>
      <c r="ALN86" s="189"/>
      <c r="ALO86" s="189"/>
      <c r="ALP86" s="189"/>
      <c r="ALQ86" s="189"/>
      <c r="ALR86" s="189"/>
      <c r="ALS86" s="189"/>
      <c r="ALT86" s="189"/>
      <c r="ALU86" s="189"/>
      <c r="ALV86" s="189"/>
      <c r="ALW86" s="189"/>
      <c r="ALX86" s="189"/>
      <c r="ALY86" s="189"/>
      <c r="ALZ86" s="189"/>
      <c r="AMA86" s="189"/>
      <c r="AMB86" s="189"/>
      <c r="AMC86" s="189"/>
      <c r="AMD86" s="189"/>
      <c r="AME86" s="189"/>
      <c r="AMF86" s="189"/>
      <c r="AMG86" s="189"/>
      <c r="AMH86" s="189"/>
      <c r="AMI86" s="189"/>
      <c r="AMJ86" s="189"/>
    </row>
    <row r="87" spans="1:1024">
      <c r="A87" s="222"/>
      <c r="B87" s="264"/>
      <c r="C87" s="263"/>
      <c r="D87" s="167"/>
      <c r="E87" s="131"/>
      <c r="F87" s="247"/>
      <c r="G87" s="252"/>
    </row>
    <row r="88" spans="1:1024" ht="191.25">
      <c r="A88" s="222"/>
      <c r="B88" s="262" t="s">
        <v>296</v>
      </c>
      <c r="C88" s="217" t="s">
        <v>297</v>
      </c>
      <c r="D88" s="167"/>
      <c r="E88" s="268">
        <v>1</v>
      </c>
      <c r="F88" s="247">
        <v>0</v>
      </c>
      <c r="G88" s="252">
        <f t="shared" ref="G88" si="0">E88*F88</f>
        <v>0</v>
      </c>
    </row>
    <row r="89" spans="1:1024">
      <c r="A89" s="222"/>
      <c r="B89" s="264"/>
      <c r="C89" s="263"/>
      <c r="D89" s="167"/>
      <c r="E89" s="131"/>
      <c r="F89" s="247"/>
      <c r="G89" s="252"/>
    </row>
    <row r="90" spans="1:1024" ht="25.5">
      <c r="A90" s="222"/>
      <c r="B90" s="262" t="s">
        <v>302</v>
      </c>
      <c r="C90" s="217" t="s">
        <v>303</v>
      </c>
      <c r="D90" s="167"/>
      <c r="E90" s="268">
        <v>1</v>
      </c>
      <c r="F90" s="247">
        <v>0</v>
      </c>
      <c r="G90" s="252">
        <f t="shared" ref="G90" si="1">E90*F90</f>
        <v>0</v>
      </c>
    </row>
    <row r="91" spans="1:1024">
      <c r="A91" s="222"/>
      <c r="B91" s="264"/>
      <c r="C91" s="217" t="s">
        <v>304</v>
      </c>
      <c r="D91" s="167"/>
      <c r="E91" s="131"/>
      <c r="F91" s="247"/>
      <c r="G91" s="252"/>
    </row>
    <row r="92" spans="1:1024">
      <c r="A92" s="222"/>
      <c r="B92" s="264"/>
      <c r="C92" s="217"/>
      <c r="D92" s="167"/>
      <c r="E92" s="131"/>
      <c r="F92" s="247"/>
      <c r="G92" s="252"/>
    </row>
    <row r="93" spans="1:1024" ht="21" customHeight="1">
      <c r="A93" s="222"/>
      <c r="B93" s="262" t="s">
        <v>305</v>
      </c>
      <c r="C93" s="217" t="s">
        <v>306</v>
      </c>
      <c r="D93" s="167"/>
      <c r="E93" s="268">
        <v>4</v>
      </c>
      <c r="F93" s="247">
        <v>0</v>
      </c>
      <c r="G93" s="252">
        <f t="shared" ref="G93" si="2">E93*F93</f>
        <v>0</v>
      </c>
    </row>
    <row r="94" spans="1:1024">
      <c r="A94" s="222"/>
      <c r="B94" s="262"/>
      <c r="C94" s="217" t="s">
        <v>307</v>
      </c>
      <c r="D94" s="167"/>
      <c r="E94" s="131"/>
      <c r="F94" s="247"/>
      <c r="G94" s="252"/>
    </row>
    <row r="95" spans="1:1024">
      <c r="A95" s="222"/>
      <c r="B95" s="262"/>
      <c r="C95" s="217"/>
      <c r="D95" s="167"/>
      <c r="E95" s="131"/>
      <c r="F95" s="247"/>
      <c r="G95" s="252"/>
    </row>
    <row r="96" spans="1:1024">
      <c r="A96" s="222"/>
      <c r="B96" s="262" t="s">
        <v>308</v>
      </c>
      <c r="C96" s="217" t="s">
        <v>309</v>
      </c>
      <c r="D96" s="167"/>
      <c r="E96" s="268">
        <v>24</v>
      </c>
      <c r="F96" s="247">
        <v>0</v>
      </c>
      <c r="G96" s="252">
        <f t="shared" ref="G96" si="3">E96*F96</f>
        <v>0</v>
      </c>
    </row>
    <row r="97" spans="1:1024">
      <c r="A97" s="222"/>
      <c r="B97" s="262"/>
      <c r="C97" s="217"/>
      <c r="D97" s="167"/>
      <c r="E97" s="131"/>
      <c r="F97" s="247"/>
      <c r="G97" s="252"/>
    </row>
    <row r="98" spans="1:1024">
      <c r="A98" s="222"/>
      <c r="B98" s="264"/>
      <c r="C98" s="263"/>
      <c r="D98" s="167"/>
      <c r="E98" s="131"/>
      <c r="F98" s="247"/>
      <c r="G98" s="252"/>
    </row>
    <row r="99" spans="1:1024" s="190" customFormat="1" ht="15.75">
      <c r="A99" s="186" t="s">
        <v>6</v>
      </c>
      <c r="B99" s="281"/>
      <c r="C99" s="282" t="s">
        <v>108</v>
      </c>
      <c r="D99" s="187"/>
      <c r="E99" s="272"/>
      <c r="F99" s="294"/>
      <c r="G99" s="272"/>
      <c r="H99" s="176"/>
      <c r="I99" s="176"/>
      <c r="J99" s="186"/>
      <c r="K99" s="188"/>
      <c r="L99" s="188"/>
      <c r="M99" s="189"/>
      <c r="N99" s="189"/>
      <c r="O99" s="189"/>
      <c r="P99" s="188"/>
      <c r="Q99" s="189"/>
      <c r="R99" s="189"/>
      <c r="S99" s="189"/>
      <c r="T99" s="189"/>
      <c r="U99" s="189"/>
      <c r="V99" s="189"/>
      <c r="W99" s="189"/>
      <c r="X99" s="189"/>
      <c r="Y99" s="189"/>
      <c r="Z99" s="189"/>
      <c r="AA99" s="189"/>
      <c r="AB99" s="189"/>
      <c r="AC99" s="189"/>
      <c r="AD99" s="189"/>
      <c r="AE99" s="189"/>
      <c r="AF99" s="189"/>
      <c r="AG99" s="189"/>
      <c r="AH99" s="189"/>
      <c r="AI99" s="189"/>
      <c r="AJ99" s="189"/>
      <c r="AK99" s="189"/>
      <c r="AL99" s="189"/>
      <c r="AM99" s="189"/>
      <c r="AN99" s="189"/>
      <c r="AO99" s="189"/>
      <c r="AP99" s="189"/>
      <c r="AQ99" s="189"/>
      <c r="AR99" s="189"/>
      <c r="AS99" s="189"/>
      <c r="AT99" s="189"/>
      <c r="AU99" s="189"/>
      <c r="AV99" s="189"/>
      <c r="AW99" s="189"/>
      <c r="AX99" s="189"/>
      <c r="AY99" s="189"/>
      <c r="AZ99" s="189"/>
      <c r="BA99" s="189"/>
      <c r="BB99" s="189"/>
      <c r="BC99" s="189"/>
      <c r="BD99" s="189"/>
      <c r="BE99" s="189"/>
      <c r="BF99" s="189"/>
      <c r="BG99" s="189"/>
      <c r="BH99" s="189"/>
      <c r="BI99" s="189"/>
      <c r="BJ99" s="189"/>
      <c r="BK99" s="189"/>
      <c r="BL99" s="189"/>
      <c r="BM99" s="189"/>
      <c r="BN99" s="189"/>
      <c r="BO99" s="189"/>
      <c r="BP99" s="189"/>
      <c r="BQ99" s="189"/>
      <c r="BR99" s="189"/>
      <c r="BS99" s="189"/>
      <c r="BT99" s="189"/>
      <c r="BU99" s="189"/>
      <c r="BV99" s="189"/>
      <c r="BW99" s="189"/>
      <c r="BX99" s="189"/>
      <c r="BY99" s="189"/>
      <c r="BZ99" s="189"/>
      <c r="CA99" s="189"/>
      <c r="CB99" s="189"/>
      <c r="CC99" s="189"/>
      <c r="CD99" s="189"/>
      <c r="CE99" s="189"/>
      <c r="CF99" s="189"/>
      <c r="CG99" s="189"/>
      <c r="CH99" s="189"/>
      <c r="CI99" s="189"/>
      <c r="CJ99" s="189"/>
      <c r="CK99" s="189"/>
      <c r="CL99" s="189"/>
      <c r="CM99" s="189"/>
      <c r="CN99" s="189"/>
      <c r="CO99" s="189"/>
      <c r="CP99" s="189"/>
      <c r="CQ99" s="189"/>
      <c r="CR99" s="189"/>
      <c r="CS99" s="189"/>
      <c r="CT99" s="189"/>
      <c r="CU99" s="189"/>
      <c r="CV99" s="189"/>
      <c r="CW99" s="189"/>
      <c r="CX99" s="189"/>
      <c r="CY99" s="189"/>
      <c r="CZ99" s="189"/>
      <c r="DA99" s="189"/>
      <c r="DB99" s="189"/>
      <c r="DC99" s="189"/>
      <c r="DD99" s="189"/>
      <c r="DE99" s="189"/>
      <c r="DF99" s="189"/>
      <c r="DG99" s="189"/>
      <c r="DH99" s="189"/>
      <c r="DI99" s="189"/>
      <c r="DJ99" s="189"/>
      <c r="DK99" s="189"/>
      <c r="DL99" s="189"/>
      <c r="DM99" s="189"/>
      <c r="DN99" s="189"/>
      <c r="DO99" s="189"/>
      <c r="DP99" s="189"/>
      <c r="DQ99" s="189"/>
      <c r="DR99" s="189"/>
      <c r="DS99" s="189"/>
      <c r="DT99" s="189"/>
      <c r="DU99" s="189"/>
      <c r="DV99" s="189"/>
      <c r="DW99" s="189"/>
      <c r="DX99" s="189"/>
      <c r="DY99" s="189"/>
      <c r="DZ99" s="189"/>
      <c r="EA99" s="189"/>
      <c r="EB99" s="189"/>
      <c r="EC99" s="189"/>
      <c r="ED99" s="189"/>
      <c r="EE99" s="189"/>
      <c r="EF99" s="189"/>
      <c r="EG99" s="189"/>
      <c r="EH99" s="189"/>
      <c r="EI99" s="189"/>
      <c r="EJ99" s="189"/>
      <c r="EK99" s="189"/>
      <c r="EL99" s="189"/>
      <c r="EM99" s="189"/>
      <c r="EN99" s="189"/>
      <c r="EO99" s="189"/>
      <c r="EP99" s="189"/>
      <c r="EQ99" s="189"/>
      <c r="ER99" s="189"/>
      <c r="ES99" s="189"/>
      <c r="ET99" s="189"/>
      <c r="EU99" s="189"/>
      <c r="EV99" s="189"/>
      <c r="EW99" s="189"/>
      <c r="EX99" s="189"/>
      <c r="EY99" s="189"/>
      <c r="EZ99" s="189"/>
      <c r="FA99" s="189"/>
      <c r="FB99" s="189"/>
      <c r="FC99" s="189"/>
      <c r="FD99" s="189"/>
      <c r="FE99" s="189"/>
      <c r="FF99" s="189"/>
      <c r="FG99" s="189"/>
      <c r="FH99" s="189"/>
      <c r="FI99" s="189"/>
      <c r="FJ99" s="189"/>
      <c r="FK99" s="189"/>
      <c r="FL99" s="189"/>
      <c r="FM99" s="189"/>
      <c r="FN99" s="189"/>
      <c r="FO99" s="189"/>
      <c r="FP99" s="189"/>
      <c r="FQ99" s="189"/>
      <c r="FR99" s="189"/>
      <c r="FS99" s="189"/>
      <c r="FT99" s="189"/>
      <c r="FU99" s="189"/>
      <c r="FV99" s="189"/>
      <c r="FW99" s="189"/>
      <c r="FX99" s="189"/>
      <c r="FY99" s="189"/>
      <c r="FZ99" s="189"/>
      <c r="GA99" s="189"/>
      <c r="GB99" s="189"/>
      <c r="GC99" s="189"/>
      <c r="GD99" s="189"/>
      <c r="GE99" s="189"/>
      <c r="GF99" s="189"/>
      <c r="GG99" s="189"/>
      <c r="GH99" s="189"/>
      <c r="GI99" s="189"/>
      <c r="GJ99" s="189"/>
      <c r="GK99" s="189"/>
      <c r="GL99" s="189"/>
      <c r="GM99" s="189"/>
      <c r="GN99" s="189"/>
      <c r="GO99" s="189"/>
      <c r="GP99" s="189"/>
      <c r="GQ99" s="189"/>
      <c r="GR99" s="189"/>
      <c r="GS99" s="189"/>
      <c r="GT99" s="189"/>
      <c r="GU99" s="189"/>
      <c r="GV99" s="189"/>
      <c r="GW99" s="189"/>
      <c r="GX99" s="189"/>
      <c r="GY99" s="189"/>
      <c r="GZ99" s="189"/>
      <c r="HA99" s="189"/>
      <c r="HB99" s="189"/>
      <c r="HC99" s="189"/>
      <c r="HD99" s="189"/>
      <c r="HE99" s="189"/>
      <c r="HF99" s="189"/>
      <c r="HG99" s="189"/>
      <c r="HH99" s="189"/>
      <c r="HI99" s="189"/>
      <c r="HJ99" s="189"/>
      <c r="HK99" s="189"/>
      <c r="HL99" s="189"/>
      <c r="HM99" s="189"/>
      <c r="HN99" s="189"/>
      <c r="HO99" s="189"/>
      <c r="HP99" s="189"/>
      <c r="HQ99" s="189"/>
      <c r="HR99" s="189"/>
      <c r="HS99" s="189"/>
      <c r="HT99" s="189"/>
      <c r="HU99" s="189"/>
      <c r="HV99" s="189"/>
      <c r="HW99" s="189"/>
      <c r="HX99" s="189"/>
      <c r="HY99" s="189"/>
      <c r="HZ99" s="189"/>
      <c r="IA99" s="189"/>
      <c r="IB99" s="189"/>
      <c r="IC99" s="189"/>
      <c r="ID99" s="189"/>
      <c r="IE99" s="189"/>
      <c r="IF99" s="189"/>
      <c r="IG99" s="189"/>
      <c r="IH99" s="189"/>
      <c r="II99" s="189"/>
      <c r="IJ99" s="189"/>
      <c r="IK99" s="189"/>
      <c r="IL99" s="189"/>
      <c r="IM99" s="189"/>
      <c r="IN99" s="189"/>
      <c r="IO99" s="189"/>
      <c r="IP99" s="189"/>
      <c r="IQ99" s="189"/>
      <c r="IR99" s="189"/>
      <c r="IS99" s="189"/>
      <c r="IT99" s="189"/>
      <c r="IU99" s="189"/>
      <c r="IV99" s="189"/>
      <c r="IW99" s="189"/>
      <c r="IX99" s="189"/>
      <c r="IY99" s="189"/>
      <c r="IZ99" s="189"/>
      <c r="JA99" s="189"/>
      <c r="JB99" s="189"/>
      <c r="JC99" s="189"/>
      <c r="JD99" s="189"/>
      <c r="JE99" s="189"/>
      <c r="JF99" s="189"/>
      <c r="JG99" s="189"/>
      <c r="JH99" s="189"/>
      <c r="JI99" s="189"/>
      <c r="JJ99" s="189"/>
      <c r="JK99" s="189"/>
      <c r="JL99" s="189"/>
      <c r="JM99" s="189"/>
      <c r="JN99" s="189"/>
      <c r="JO99" s="189"/>
      <c r="JP99" s="189"/>
      <c r="JQ99" s="189"/>
      <c r="JR99" s="189"/>
      <c r="JS99" s="189"/>
      <c r="JT99" s="189"/>
      <c r="JU99" s="189"/>
      <c r="JV99" s="189"/>
      <c r="JW99" s="189"/>
      <c r="JX99" s="189"/>
      <c r="JY99" s="189"/>
      <c r="JZ99" s="189"/>
      <c r="KA99" s="189"/>
      <c r="KB99" s="189"/>
      <c r="KC99" s="189"/>
      <c r="KD99" s="189"/>
      <c r="KE99" s="189"/>
      <c r="KF99" s="189"/>
      <c r="KG99" s="189"/>
      <c r="KH99" s="189"/>
      <c r="KI99" s="189"/>
      <c r="KJ99" s="189"/>
      <c r="KK99" s="189"/>
      <c r="KL99" s="189"/>
      <c r="KM99" s="189"/>
      <c r="KN99" s="189"/>
      <c r="KO99" s="189"/>
      <c r="KP99" s="189"/>
      <c r="KQ99" s="189"/>
      <c r="KR99" s="189"/>
      <c r="KS99" s="189"/>
      <c r="KT99" s="189"/>
      <c r="KU99" s="189"/>
      <c r="KV99" s="189"/>
      <c r="KW99" s="189"/>
      <c r="KX99" s="189"/>
      <c r="KY99" s="189"/>
      <c r="KZ99" s="189"/>
      <c r="LA99" s="189"/>
      <c r="LB99" s="189"/>
      <c r="LC99" s="189"/>
      <c r="LD99" s="189"/>
      <c r="LE99" s="189"/>
      <c r="LF99" s="189"/>
      <c r="LG99" s="189"/>
      <c r="LH99" s="189"/>
      <c r="LI99" s="189"/>
      <c r="LJ99" s="189"/>
      <c r="LK99" s="189"/>
      <c r="LL99" s="189"/>
      <c r="LM99" s="189"/>
      <c r="LN99" s="189"/>
      <c r="LO99" s="189"/>
      <c r="LP99" s="189"/>
      <c r="LQ99" s="189"/>
      <c r="LR99" s="189"/>
      <c r="LS99" s="189"/>
      <c r="LT99" s="189"/>
      <c r="LU99" s="189"/>
      <c r="LV99" s="189"/>
      <c r="LW99" s="189"/>
      <c r="LX99" s="189"/>
      <c r="LY99" s="189"/>
      <c r="LZ99" s="189"/>
      <c r="MA99" s="189"/>
      <c r="MB99" s="189"/>
      <c r="MC99" s="189"/>
      <c r="MD99" s="189"/>
      <c r="ME99" s="189"/>
      <c r="MF99" s="189"/>
      <c r="MG99" s="189"/>
      <c r="MH99" s="189"/>
      <c r="MI99" s="189"/>
      <c r="MJ99" s="189"/>
      <c r="MK99" s="189"/>
      <c r="ML99" s="189"/>
      <c r="MM99" s="189"/>
      <c r="MN99" s="189"/>
      <c r="MO99" s="189"/>
      <c r="MP99" s="189"/>
      <c r="MQ99" s="189"/>
      <c r="MR99" s="189"/>
      <c r="MS99" s="189"/>
      <c r="MT99" s="189"/>
      <c r="MU99" s="189"/>
      <c r="MV99" s="189"/>
      <c r="MW99" s="189"/>
      <c r="MX99" s="189"/>
      <c r="MY99" s="189"/>
      <c r="MZ99" s="189"/>
      <c r="NA99" s="189"/>
      <c r="NB99" s="189"/>
      <c r="NC99" s="189"/>
      <c r="ND99" s="189"/>
      <c r="NE99" s="189"/>
      <c r="NF99" s="189"/>
      <c r="NG99" s="189"/>
      <c r="NH99" s="189"/>
      <c r="NI99" s="189"/>
      <c r="NJ99" s="189"/>
      <c r="NK99" s="189"/>
      <c r="NL99" s="189"/>
      <c r="NM99" s="189"/>
      <c r="NN99" s="189"/>
      <c r="NO99" s="189"/>
      <c r="NP99" s="189"/>
      <c r="NQ99" s="189"/>
      <c r="NR99" s="189"/>
      <c r="NS99" s="189"/>
      <c r="NT99" s="189"/>
      <c r="NU99" s="189"/>
      <c r="NV99" s="189"/>
      <c r="NW99" s="189"/>
      <c r="NX99" s="189"/>
      <c r="NY99" s="189"/>
      <c r="NZ99" s="189"/>
      <c r="OA99" s="189"/>
      <c r="OB99" s="189"/>
      <c r="OC99" s="189"/>
      <c r="OD99" s="189"/>
      <c r="OE99" s="189"/>
      <c r="OF99" s="189"/>
      <c r="OG99" s="189"/>
      <c r="OH99" s="189"/>
      <c r="OI99" s="189"/>
      <c r="OJ99" s="189"/>
      <c r="OK99" s="189"/>
      <c r="OL99" s="189"/>
      <c r="OM99" s="189"/>
      <c r="ON99" s="189"/>
      <c r="OO99" s="189"/>
      <c r="OP99" s="189"/>
      <c r="OQ99" s="189"/>
      <c r="OR99" s="189"/>
      <c r="OS99" s="189"/>
      <c r="OT99" s="189"/>
      <c r="OU99" s="189"/>
      <c r="OV99" s="189"/>
      <c r="OW99" s="189"/>
      <c r="OX99" s="189"/>
      <c r="OY99" s="189"/>
      <c r="OZ99" s="189"/>
      <c r="PA99" s="189"/>
      <c r="PB99" s="189"/>
      <c r="PC99" s="189"/>
      <c r="PD99" s="189"/>
      <c r="PE99" s="189"/>
      <c r="PF99" s="189"/>
      <c r="PG99" s="189"/>
      <c r="PH99" s="189"/>
      <c r="PI99" s="189"/>
      <c r="PJ99" s="189"/>
      <c r="PK99" s="189"/>
      <c r="PL99" s="189"/>
      <c r="PM99" s="189"/>
      <c r="PN99" s="189"/>
      <c r="PO99" s="189"/>
      <c r="PP99" s="189"/>
      <c r="PQ99" s="189"/>
      <c r="PR99" s="189"/>
      <c r="PS99" s="189"/>
      <c r="PT99" s="189"/>
      <c r="PU99" s="189"/>
      <c r="PV99" s="189"/>
      <c r="PW99" s="189"/>
      <c r="PX99" s="189"/>
      <c r="PY99" s="189"/>
      <c r="PZ99" s="189"/>
      <c r="QA99" s="189"/>
      <c r="QB99" s="189"/>
      <c r="QC99" s="189"/>
      <c r="QD99" s="189"/>
      <c r="QE99" s="189"/>
      <c r="QF99" s="189"/>
      <c r="QG99" s="189"/>
      <c r="QH99" s="189"/>
      <c r="QI99" s="189"/>
      <c r="QJ99" s="189"/>
      <c r="QK99" s="189"/>
      <c r="QL99" s="189"/>
      <c r="QM99" s="189"/>
      <c r="QN99" s="189"/>
      <c r="QO99" s="189"/>
      <c r="QP99" s="189"/>
      <c r="QQ99" s="189"/>
      <c r="QR99" s="189"/>
      <c r="QS99" s="189"/>
      <c r="QT99" s="189"/>
      <c r="QU99" s="189"/>
      <c r="QV99" s="189"/>
      <c r="QW99" s="189"/>
      <c r="QX99" s="189"/>
      <c r="QY99" s="189"/>
      <c r="QZ99" s="189"/>
      <c r="RA99" s="189"/>
      <c r="RB99" s="189"/>
      <c r="RC99" s="189"/>
      <c r="RD99" s="189"/>
      <c r="RE99" s="189"/>
      <c r="RF99" s="189"/>
      <c r="RG99" s="189"/>
      <c r="RH99" s="189"/>
      <c r="RI99" s="189"/>
      <c r="RJ99" s="189"/>
      <c r="RK99" s="189"/>
      <c r="RL99" s="189"/>
      <c r="RM99" s="189"/>
      <c r="RN99" s="189"/>
      <c r="RO99" s="189"/>
      <c r="RP99" s="189"/>
      <c r="RQ99" s="189"/>
      <c r="RR99" s="189"/>
      <c r="RS99" s="189"/>
      <c r="RT99" s="189"/>
      <c r="RU99" s="189"/>
      <c r="RV99" s="189"/>
      <c r="RW99" s="189"/>
      <c r="RX99" s="189"/>
      <c r="RY99" s="189"/>
      <c r="RZ99" s="189"/>
      <c r="SA99" s="189"/>
      <c r="SB99" s="189"/>
      <c r="SC99" s="189"/>
      <c r="SD99" s="189"/>
      <c r="SE99" s="189"/>
      <c r="SF99" s="189"/>
      <c r="SG99" s="189"/>
      <c r="SH99" s="189"/>
      <c r="SI99" s="189"/>
      <c r="SJ99" s="189"/>
      <c r="SK99" s="189"/>
      <c r="SL99" s="189"/>
      <c r="SM99" s="189"/>
      <c r="SN99" s="189"/>
      <c r="SO99" s="189"/>
      <c r="SP99" s="189"/>
      <c r="SQ99" s="189"/>
      <c r="SR99" s="189"/>
      <c r="SS99" s="189"/>
      <c r="ST99" s="189"/>
      <c r="SU99" s="189"/>
      <c r="SV99" s="189"/>
      <c r="SW99" s="189"/>
      <c r="SX99" s="189"/>
      <c r="SY99" s="189"/>
      <c r="SZ99" s="189"/>
      <c r="TA99" s="189"/>
      <c r="TB99" s="189"/>
      <c r="TC99" s="189"/>
      <c r="TD99" s="189"/>
      <c r="TE99" s="189"/>
      <c r="TF99" s="189"/>
      <c r="TG99" s="189"/>
      <c r="TH99" s="189"/>
      <c r="TI99" s="189"/>
      <c r="TJ99" s="189"/>
      <c r="TK99" s="189"/>
      <c r="TL99" s="189"/>
      <c r="TM99" s="189"/>
      <c r="TN99" s="189"/>
      <c r="TO99" s="189"/>
      <c r="TP99" s="189"/>
      <c r="TQ99" s="189"/>
      <c r="TR99" s="189"/>
      <c r="TS99" s="189"/>
      <c r="TT99" s="189"/>
      <c r="TU99" s="189"/>
      <c r="TV99" s="189"/>
      <c r="TW99" s="189"/>
      <c r="TX99" s="189"/>
      <c r="TY99" s="189"/>
      <c r="TZ99" s="189"/>
      <c r="UA99" s="189"/>
      <c r="UB99" s="189"/>
      <c r="UC99" s="189"/>
      <c r="UD99" s="189"/>
      <c r="UE99" s="189"/>
      <c r="UF99" s="189"/>
      <c r="UG99" s="189"/>
      <c r="UH99" s="189"/>
      <c r="UI99" s="189"/>
      <c r="UJ99" s="189"/>
      <c r="UK99" s="189"/>
      <c r="UL99" s="189"/>
      <c r="UM99" s="189"/>
      <c r="UN99" s="189"/>
      <c r="UO99" s="189"/>
      <c r="UP99" s="189"/>
      <c r="UQ99" s="189"/>
      <c r="UR99" s="189"/>
      <c r="US99" s="189"/>
      <c r="UT99" s="189"/>
      <c r="UU99" s="189"/>
      <c r="UV99" s="189"/>
      <c r="UW99" s="189"/>
      <c r="UX99" s="189"/>
      <c r="UY99" s="189"/>
      <c r="UZ99" s="189"/>
      <c r="VA99" s="189"/>
      <c r="VB99" s="189"/>
      <c r="VC99" s="189"/>
      <c r="VD99" s="189"/>
      <c r="VE99" s="189"/>
      <c r="VF99" s="189"/>
      <c r="VG99" s="189"/>
      <c r="VH99" s="189"/>
      <c r="VI99" s="189"/>
      <c r="VJ99" s="189"/>
      <c r="VK99" s="189"/>
      <c r="VL99" s="189"/>
      <c r="VM99" s="189"/>
      <c r="VN99" s="189"/>
      <c r="VO99" s="189"/>
      <c r="VP99" s="189"/>
      <c r="VQ99" s="189"/>
      <c r="VR99" s="189"/>
      <c r="VS99" s="189"/>
      <c r="VT99" s="189"/>
      <c r="VU99" s="189"/>
      <c r="VV99" s="189"/>
      <c r="VW99" s="189"/>
      <c r="VX99" s="189"/>
      <c r="VY99" s="189"/>
      <c r="VZ99" s="189"/>
      <c r="WA99" s="189"/>
      <c r="WB99" s="189"/>
      <c r="WC99" s="189"/>
      <c r="WD99" s="189"/>
      <c r="WE99" s="189"/>
      <c r="WF99" s="189"/>
      <c r="WG99" s="189"/>
      <c r="WH99" s="189"/>
      <c r="WI99" s="189"/>
      <c r="WJ99" s="189"/>
      <c r="WK99" s="189"/>
      <c r="WL99" s="189"/>
      <c r="WM99" s="189"/>
      <c r="WN99" s="189"/>
      <c r="WO99" s="189"/>
      <c r="WP99" s="189"/>
      <c r="WQ99" s="189"/>
      <c r="WR99" s="189"/>
      <c r="WS99" s="189"/>
      <c r="WT99" s="189"/>
      <c r="WU99" s="189"/>
      <c r="WV99" s="189"/>
      <c r="WW99" s="189"/>
      <c r="WX99" s="189"/>
      <c r="WY99" s="189"/>
      <c r="WZ99" s="189"/>
      <c r="XA99" s="189"/>
      <c r="XB99" s="189"/>
      <c r="XC99" s="189"/>
      <c r="XD99" s="189"/>
      <c r="XE99" s="189"/>
      <c r="XF99" s="189"/>
      <c r="XG99" s="189"/>
      <c r="XH99" s="189"/>
      <c r="XI99" s="189"/>
      <c r="XJ99" s="189"/>
      <c r="XK99" s="189"/>
      <c r="XL99" s="189"/>
      <c r="XM99" s="189"/>
      <c r="XN99" s="189"/>
      <c r="XO99" s="189"/>
      <c r="XP99" s="189"/>
      <c r="XQ99" s="189"/>
      <c r="XR99" s="189"/>
      <c r="XS99" s="189"/>
      <c r="XT99" s="189"/>
      <c r="XU99" s="189"/>
      <c r="XV99" s="189"/>
      <c r="XW99" s="189"/>
      <c r="XX99" s="189"/>
      <c r="XY99" s="189"/>
      <c r="XZ99" s="189"/>
      <c r="YA99" s="189"/>
      <c r="YB99" s="189"/>
      <c r="YC99" s="189"/>
      <c r="YD99" s="189"/>
      <c r="YE99" s="189"/>
      <c r="YF99" s="189"/>
      <c r="YG99" s="189"/>
      <c r="YH99" s="189"/>
      <c r="YI99" s="189"/>
      <c r="YJ99" s="189"/>
      <c r="YK99" s="189"/>
      <c r="YL99" s="189"/>
      <c r="YM99" s="189"/>
      <c r="YN99" s="189"/>
      <c r="YO99" s="189"/>
      <c r="YP99" s="189"/>
      <c r="YQ99" s="189"/>
      <c r="YR99" s="189"/>
      <c r="YS99" s="189"/>
      <c r="YT99" s="189"/>
      <c r="YU99" s="189"/>
      <c r="YV99" s="189"/>
      <c r="YW99" s="189"/>
      <c r="YX99" s="189"/>
      <c r="YY99" s="189"/>
      <c r="YZ99" s="189"/>
      <c r="ZA99" s="189"/>
      <c r="ZB99" s="189"/>
      <c r="ZC99" s="189"/>
      <c r="ZD99" s="189"/>
      <c r="ZE99" s="189"/>
      <c r="ZF99" s="189"/>
      <c r="ZG99" s="189"/>
      <c r="ZH99" s="189"/>
      <c r="ZI99" s="189"/>
      <c r="ZJ99" s="189"/>
      <c r="ZK99" s="189"/>
      <c r="ZL99" s="189"/>
      <c r="ZM99" s="189"/>
      <c r="ZN99" s="189"/>
      <c r="ZO99" s="189"/>
      <c r="ZP99" s="189"/>
      <c r="ZQ99" s="189"/>
      <c r="ZR99" s="189"/>
      <c r="ZS99" s="189"/>
      <c r="ZT99" s="189"/>
      <c r="ZU99" s="189"/>
      <c r="ZV99" s="189"/>
      <c r="ZW99" s="189"/>
      <c r="ZX99" s="189"/>
      <c r="ZY99" s="189"/>
      <c r="ZZ99" s="189"/>
      <c r="AAA99" s="189"/>
      <c r="AAB99" s="189"/>
      <c r="AAC99" s="189"/>
      <c r="AAD99" s="189"/>
      <c r="AAE99" s="189"/>
      <c r="AAF99" s="189"/>
      <c r="AAG99" s="189"/>
      <c r="AAH99" s="189"/>
      <c r="AAI99" s="189"/>
      <c r="AAJ99" s="189"/>
      <c r="AAK99" s="189"/>
      <c r="AAL99" s="189"/>
      <c r="AAM99" s="189"/>
      <c r="AAN99" s="189"/>
      <c r="AAO99" s="189"/>
      <c r="AAP99" s="189"/>
      <c r="AAQ99" s="189"/>
      <c r="AAR99" s="189"/>
      <c r="AAS99" s="189"/>
      <c r="AAT99" s="189"/>
      <c r="AAU99" s="189"/>
      <c r="AAV99" s="189"/>
      <c r="AAW99" s="189"/>
      <c r="AAX99" s="189"/>
      <c r="AAY99" s="189"/>
      <c r="AAZ99" s="189"/>
      <c r="ABA99" s="189"/>
      <c r="ABB99" s="189"/>
      <c r="ABC99" s="189"/>
      <c r="ABD99" s="189"/>
      <c r="ABE99" s="189"/>
      <c r="ABF99" s="189"/>
      <c r="ABG99" s="189"/>
      <c r="ABH99" s="189"/>
      <c r="ABI99" s="189"/>
      <c r="ABJ99" s="189"/>
      <c r="ABK99" s="189"/>
      <c r="ABL99" s="189"/>
      <c r="ABM99" s="189"/>
      <c r="ABN99" s="189"/>
      <c r="ABO99" s="189"/>
      <c r="ABP99" s="189"/>
      <c r="ABQ99" s="189"/>
      <c r="ABR99" s="189"/>
      <c r="ABS99" s="189"/>
      <c r="ABT99" s="189"/>
      <c r="ABU99" s="189"/>
      <c r="ABV99" s="189"/>
      <c r="ABW99" s="189"/>
      <c r="ABX99" s="189"/>
      <c r="ABY99" s="189"/>
      <c r="ABZ99" s="189"/>
      <c r="ACA99" s="189"/>
      <c r="ACB99" s="189"/>
      <c r="ACC99" s="189"/>
      <c r="ACD99" s="189"/>
      <c r="ACE99" s="189"/>
      <c r="ACF99" s="189"/>
      <c r="ACG99" s="189"/>
      <c r="ACH99" s="189"/>
      <c r="ACI99" s="189"/>
      <c r="ACJ99" s="189"/>
      <c r="ACK99" s="189"/>
      <c r="ACL99" s="189"/>
      <c r="ACM99" s="189"/>
      <c r="ACN99" s="189"/>
      <c r="ACO99" s="189"/>
      <c r="ACP99" s="189"/>
      <c r="ACQ99" s="189"/>
      <c r="ACR99" s="189"/>
      <c r="ACS99" s="189"/>
      <c r="ACT99" s="189"/>
      <c r="ACU99" s="189"/>
      <c r="ACV99" s="189"/>
      <c r="ACW99" s="189"/>
      <c r="ACX99" s="189"/>
      <c r="ACY99" s="189"/>
      <c r="ACZ99" s="189"/>
      <c r="ADA99" s="189"/>
      <c r="ADB99" s="189"/>
      <c r="ADC99" s="189"/>
      <c r="ADD99" s="189"/>
      <c r="ADE99" s="189"/>
      <c r="ADF99" s="189"/>
      <c r="ADG99" s="189"/>
      <c r="ADH99" s="189"/>
      <c r="ADI99" s="189"/>
      <c r="ADJ99" s="189"/>
      <c r="ADK99" s="189"/>
      <c r="ADL99" s="189"/>
      <c r="ADM99" s="189"/>
      <c r="ADN99" s="189"/>
      <c r="ADO99" s="189"/>
      <c r="ADP99" s="189"/>
      <c r="ADQ99" s="189"/>
      <c r="ADR99" s="189"/>
      <c r="ADS99" s="189"/>
      <c r="ADT99" s="189"/>
      <c r="ADU99" s="189"/>
      <c r="ADV99" s="189"/>
      <c r="ADW99" s="189"/>
      <c r="ADX99" s="189"/>
      <c r="ADY99" s="189"/>
      <c r="ADZ99" s="189"/>
      <c r="AEA99" s="189"/>
      <c r="AEB99" s="189"/>
      <c r="AEC99" s="189"/>
      <c r="AED99" s="189"/>
      <c r="AEE99" s="189"/>
      <c r="AEF99" s="189"/>
      <c r="AEG99" s="189"/>
      <c r="AEH99" s="189"/>
      <c r="AEI99" s="189"/>
      <c r="AEJ99" s="189"/>
      <c r="AEK99" s="189"/>
      <c r="AEL99" s="189"/>
      <c r="AEM99" s="189"/>
      <c r="AEN99" s="189"/>
      <c r="AEO99" s="189"/>
      <c r="AEP99" s="189"/>
      <c r="AEQ99" s="189"/>
      <c r="AER99" s="189"/>
      <c r="AES99" s="189"/>
      <c r="AET99" s="189"/>
      <c r="AEU99" s="189"/>
      <c r="AEV99" s="189"/>
      <c r="AEW99" s="189"/>
      <c r="AEX99" s="189"/>
      <c r="AEY99" s="189"/>
      <c r="AEZ99" s="189"/>
      <c r="AFA99" s="189"/>
      <c r="AFB99" s="189"/>
      <c r="AFC99" s="189"/>
      <c r="AFD99" s="189"/>
      <c r="AFE99" s="189"/>
      <c r="AFF99" s="189"/>
      <c r="AFG99" s="189"/>
      <c r="AFH99" s="189"/>
      <c r="AFI99" s="189"/>
      <c r="AFJ99" s="189"/>
      <c r="AFK99" s="189"/>
      <c r="AFL99" s="189"/>
      <c r="AFM99" s="189"/>
      <c r="AFN99" s="189"/>
      <c r="AFO99" s="189"/>
      <c r="AFP99" s="189"/>
      <c r="AFQ99" s="189"/>
      <c r="AFR99" s="189"/>
      <c r="AFS99" s="189"/>
      <c r="AFT99" s="189"/>
      <c r="AFU99" s="189"/>
      <c r="AFV99" s="189"/>
      <c r="AFW99" s="189"/>
      <c r="AFX99" s="189"/>
      <c r="AFY99" s="189"/>
      <c r="AFZ99" s="189"/>
      <c r="AGA99" s="189"/>
      <c r="AGB99" s="189"/>
      <c r="AGC99" s="189"/>
      <c r="AGD99" s="189"/>
      <c r="AGE99" s="189"/>
      <c r="AGF99" s="189"/>
      <c r="AGG99" s="189"/>
      <c r="AGH99" s="189"/>
      <c r="AGI99" s="189"/>
      <c r="AGJ99" s="189"/>
      <c r="AGK99" s="189"/>
      <c r="AGL99" s="189"/>
      <c r="AGM99" s="189"/>
      <c r="AGN99" s="189"/>
      <c r="AGO99" s="189"/>
      <c r="AGP99" s="189"/>
      <c r="AGQ99" s="189"/>
      <c r="AGR99" s="189"/>
      <c r="AGS99" s="189"/>
      <c r="AGT99" s="189"/>
      <c r="AGU99" s="189"/>
      <c r="AGV99" s="189"/>
      <c r="AGW99" s="189"/>
      <c r="AGX99" s="189"/>
      <c r="AGY99" s="189"/>
      <c r="AGZ99" s="189"/>
      <c r="AHA99" s="189"/>
      <c r="AHB99" s="189"/>
      <c r="AHC99" s="189"/>
      <c r="AHD99" s="189"/>
      <c r="AHE99" s="189"/>
      <c r="AHF99" s="189"/>
      <c r="AHG99" s="189"/>
      <c r="AHH99" s="189"/>
      <c r="AHI99" s="189"/>
      <c r="AHJ99" s="189"/>
      <c r="AHK99" s="189"/>
      <c r="AHL99" s="189"/>
      <c r="AHM99" s="189"/>
      <c r="AHN99" s="189"/>
      <c r="AHO99" s="189"/>
      <c r="AHP99" s="189"/>
      <c r="AHQ99" s="189"/>
      <c r="AHR99" s="189"/>
      <c r="AHS99" s="189"/>
      <c r="AHT99" s="189"/>
      <c r="AHU99" s="189"/>
      <c r="AHV99" s="189"/>
      <c r="AHW99" s="189"/>
      <c r="AHX99" s="189"/>
      <c r="AHY99" s="189"/>
      <c r="AHZ99" s="189"/>
      <c r="AIA99" s="189"/>
      <c r="AIB99" s="189"/>
      <c r="AIC99" s="189"/>
      <c r="AID99" s="189"/>
      <c r="AIE99" s="189"/>
      <c r="AIF99" s="189"/>
      <c r="AIG99" s="189"/>
      <c r="AIH99" s="189"/>
      <c r="AII99" s="189"/>
      <c r="AIJ99" s="189"/>
      <c r="AIK99" s="189"/>
      <c r="AIL99" s="189"/>
      <c r="AIM99" s="189"/>
      <c r="AIN99" s="189"/>
      <c r="AIO99" s="189"/>
      <c r="AIP99" s="189"/>
      <c r="AIQ99" s="189"/>
      <c r="AIR99" s="189"/>
      <c r="AIS99" s="189"/>
      <c r="AIT99" s="189"/>
      <c r="AIU99" s="189"/>
      <c r="AIV99" s="189"/>
      <c r="AIW99" s="189"/>
      <c r="AIX99" s="189"/>
      <c r="AIY99" s="189"/>
      <c r="AIZ99" s="189"/>
      <c r="AJA99" s="189"/>
      <c r="AJB99" s="189"/>
      <c r="AJC99" s="189"/>
      <c r="AJD99" s="189"/>
      <c r="AJE99" s="189"/>
      <c r="AJF99" s="189"/>
      <c r="AJG99" s="189"/>
      <c r="AJH99" s="189"/>
      <c r="AJI99" s="189"/>
      <c r="AJJ99" s="189"/>
      <c r="AJK99" s="189"/>
      <c r="AJL99" s="189"/>
      <c r="AJM99" s="189"/>
      <c r="AJN99" s="189"/>
      <c r="AJO99" s="189"/>
      <c r="AJP99" s="189"/>
      <c r="AJQ99" s="189"/>
      <c r="AJR99" s="189"/>
      <c r="AJS99" s="189"/>
      <c r="AJT99" s="189"/>
      <c r="AJU99" s="189"/>
      <c r="AJV99" s="189"/>
      <c r="AJW99" s="189"/>
      <c r="AJX99" s="189"/>
      <c r="AJY99" s="189"/>
      <c r="AJZ99" s="189"/>
      <c r="AKA99" s="189"/>
      <c r="AKB99" s="189"/>
      <c r="AKC99" s="189"/>
      <c r="AKD99" s="189"/>
      <c r="AKE99" s="189"/>
      <c r="AKF99" s="189"/>
      <c r="AKG99" s="189"/>
      <c r="AKH99" s="189"/>
      <c r="AKI99" s="189"/>
      <c r="AKJ99" s="189"/>
      <c r="AKK99" s="189"/>
      <c r="AKL99" s="189"/>
      <c r="AKM99" s="189"/>
      <c r="AKN99" s="189"/>
      <c r="AKO99" s="189"/>
      <c r="AKP99" s="189"/>
      <c r="AKQ99" s="189"/>
      <c r="AKR99" s="189"/>
      <c r="AKS99" s="189"/>
      <c r="AKT99" s="189"/>
      <c r="AKU99" s="189"/>
      <c r="AKV99" s="189"/>
      <c r="AKW99" s="189"/>
      <c r="AKX99" s="189"/>
      <c r="AKY99" s="189"/>
      <c r="AKZ99" s="189"/>
      <c r="ALA99" s="189"/>
      <c r="ALB99" s="189"/>
      <c r="ALC99" s="189"/>
      <c r="ALD99" s="189"/>
      <c r="ALE99" s="189"/>
      <c r="ALF99" s="189"/>
      <c r="ALG99" s="189"/>
      <c r="ALH99" s="189"/>
      <c r="ALI99" s="189"/>
      <c r="ALJ99" s="189"/>
      <c r="ALK99" s="189"/>
      <c r="ALL99" s="189"/>
      <c r="ALM99" s="189"/>
      <c r="ALN99" s="189"/>
      <c r="ALO99" s="189"/>
      <c r="ALP99" s="189"/>
      <c r="ALQ99" s="189"/>
      <c r="ALR99" s="189"/>
      <c r="ALS99" s="189"/>
      <c r="ALT99" s="189"/>
      <c r="ALU99" s="189"/>
      <c r="ALV99" s="189"/>
      <c r="ALW99" s="189"/>
      <c r="ALX99" s="189"/>
      <c r="ALY99" s="189"/>
      <c r="ALZ99" s="189"/>
      <c r="AMA99" s="189"/>
      <c r="AMB99" s="189"/>
      <c r="AMC99" s="189"/>
      <c r="AMD99" s="189"/>
      <c r="AME99" s="189"/>
      <c r="AMF99" s="189"/>
      <c r="AMG99" s="189"/>
      <c r="AMH99" s="189"/>
      <c r="AMI99" s="189"/>
      <c r="AMJ99" s="189"/>
    </row>
    <row r="100" spans="1:1024">
      <c r="A100" s="222"/>
      <c r="B100" s="264"/>
      <c r="C100" s="263"/>
      <c r="D100" s="167"/>
      <c r="E100" s="131"/>
      <c r="F100" s="247"/>
      <c r="G100" s="252"/>
    </row>
    <row r="101" spans="1:1024" ht="48" customHeight="1">
      <c r="A101" s="222"/>
      <c r="B101" s="264"/>
      <c r="C101" s="263" t="s">
        <v>323</v>
      </c>
      <c r="D101" s="167"/>
      <c r="E101" s="268">
        <v>1</v>
      </c>
      <c r="F101" s="247">
        <v>0</v>
      </c>
      <c r="G101" s="252">
        <f>E101*F101</f>
        <v>0</v>
      </c>
    </row>
    <row r="102" spans="1:1024">
      <c r="A102" s="222"/>
      <c r="B102" s="264"/>
      <c r="C102" s="263"/>
      <c r="D102" s="167"/>
      <c r="E102" s="131"/>
      <c r="F102" s="247"/>
      <c r="G102" s="252"/>
    </row>
    <row r="103" spans="1:1024" ht="160.5" customHeight="1">
      <c r="A103" s="222"/>
      <c r="B103" s="264"/>
      <c r="C103" s="263" t="s">
        <v>173</v>
      </c>
      <c r="D103" s="167"/>
      <c r="E103" s="268">
        <v>1</v>
      </c>
      <c r="F103" s="247">
        <v>0</v>
      </c>
      <c r="G103" s="252">
        <f>E103*F103</f>
        <v>0</v>
      </c>
      <c r="H103" s="146"/>
    </row>
    <row r="104" spans="1:1024">
      <c r="A104" s="222"/>
      <c r="B104" s="264"/>
      <c r="C104" s="263"/>
      <c r="D104" s="167"/>
      <c r="E104" s="131"/>
      <c r="F104" s="247"/>
      <c r="G104" s="252"/>
    </row>
    <row r="105" spans="1:1024" ht="47.25" customHeight="1">
      <c r="A105" s="222"/>
      <c r="B105" s="262" t="s">
        <v>264</v>
      </c>
      <c r="C105" s="263" t="s">
        <v>324</v>
      </c>
      <c r="D105" s="167"/>
      <c r="E105" s="268">
        <v>1</v>
      </c>
      <c r="F105" s="247">
        <v>0</v>
      </c>
      <c r="G105" s="252">
        <f>E105*F105</f>
        <v>0</v>
      </c>
      <c r="H105" s="146"/>
    </row>
    <row r="106" spans="1:1024">
      <c r="A106" s="222"/>
      <c r="B106" s="264"/>
      <c r="C106" s="263"/>
      <c r="D106" s="167"/>
      <c r="E106" s="131"/>
      <c r="F106" s="247"/>
      <c r="G106" s="252"/>
    </row>
    <row r="107" spans="1:1024" ht="34.5" customHeight="1">
      <c r="A107" s="222"/>
      <c r="B107" s="262" t="s">
        <v>264</v>
      </c>
      <c r="C107" s="263" t="s">
        <v>325</v>
      </c>
      <c r="D107" s="167"/>
      <c r="E107" s="268">
        <v>2</v>
      </c>
      <c r="F107" s="247">
        <v>0</v>
      </c>
      <c r="G107" s="252">
        <f>E107*F107</f>
        <v>0</v>
      </c>
    </row>
    <row r="108" spans="1:1024">
      <c r="A108" s="222"/>
      <c r="B108" s="262"/>
      <c r="C108" s="263"/>
      <c r="D108" s="167"/>
      <c r="E108" s="268"/>
      <c r="F108" s="247"/>
      <c r="G108" s="252"/>
    </row>
    <row r="109" spans="1:1024" ht="75.75" customHeight="1">
      <c r="A109" s="222"/>
      <c r="B109" s="262" t="s">
        <v>255</v>
      </c>
      <c r="C109" s="263" t="s">
        <v>326</v>
      </c>
      <c r="D109" s="167"/>
      <c r="E109" s="268">
        <v>1</v>
      </c>
      <c r="F109" s="247">
        <v>0</v>
      </c>
      <c r="G109" s="252">
        <f>E109*F109</f>
        <v>0</v>
      </c>
    </row>
    <row r="110" spans="1:1024">
      <c r="A110" s="222"/>
      <c r="B110" s="264"/>
      <c r="C110" s="263"/>
      <c r="D110" s="167"/>
      <c r="E110" s="268"/>
      <c r="F110" s="247"/>
      <c r="G110" s="252"/>
    </row>
    <row r="111" spans="1:1024" ht="76.5">
      <c r="A111" s="222"/>
      <c r="B111" s="262" t="s">
        <v>327</v>
      </c>
      <c r="C111" s="263" t="s">
        <v>328</v>
      </c>
      <c r="D111" s="167"/>
      <c r="E111" s="131">
        <v>1</v>
      </c>
      <c r="F111" s="247">
        <v>0</v>
      </c>
      <c r="G111" s="252">
        <f>E111*F111</f>
        <v>0</v>
      </c>
    </row>
    <row r="112" spans="1:1024">
      <c r="A112" s="222"/>
      <c r="B112" s="264"/>
      <c r="C112" s="283"/>
      <c r="D112" s="167"/>
      <c r="E112" s="131"/>
      <c r="F112" s="247"/>
      <c r="G112" s="252"/>
    </row>
    <row r="113" spans="1:1021" ht="329.25" customHeight="1">
      <c r="A113" s="222"/>
      <c r="B113" s="262" t="s">
        <v>274</v>
      </c>
      <c r="C113" s="263" t="s">
        <v>329</v>
      </c>
      <c r="D113" s="167"/>
      <c r="E113" s="131">
        <v>1</v>
      </c>
      <c r="F113" s="247">
        <v>0</v>
      </c>
      <c r="G113" s="252">
        <f>E113*F113</f>
        <v>0</v>
      </c>
    </row>
    <row r="114" spans="1:1021">
      <c r="A114" s="222"/>
      <c r="B114" s="262"/>
      <c r="C114" s="283"/>
      <c r="D114" s="167"/>
      <c r="E114" s="131"/>
      <c r="F114" s="247"/>
      <c r="G114" s="252"/>
    </row>
    <row r="115" spans="1:1021" ht="34.5" customHeight="1">
      <c r="A115" s="222"/>
      <c r="B115" s="262" t="s">
        <v>321</v>
      </c>
      <c r="C115" s="263" t="s">
        <v>330</v>
      </c>
      <c r="D115" s="167"/>
      <c r="E115" s="131">
        <v>1</v>
      </c>
      <c r="F115" s="247">
        <v>0</v>
      </c>
      <c r="G115" s="252">
        <f>E115*F115</f>
        <v>0</v>
      </c>
    </row>
    <row r="116" spans="1:1021">
      <c r="A116" s="222"/>
      <c r="B116" s="264"/>
      <c r="C116" s="263"/>
      <c r="D116" s="167"/>
      <c r="E116" s="131"/>
      <c r="F116" s="247"/>
      <c r="G116" s="252"/>
    </row>
    <row r="117" spans="1:1021" ht="21.75" customHeight="1">
      <c r="A117" s="222"/>
      <c r="B117" s="262" t="s">
        <v>331</v>
      </c>
      <c r="C117" s="263" t="s">
        <v>332</v>
      </c>
      <c r="D117" s="167"/>
      <c r="E117" s="131">
        <v>1</v>
      </c>
      <c r="F117" s="247">
        <v>0</v>
      </c>
      <c r="G117" s="252">
        <f>E117*F117</f>
        <v>0</v>
      </c>
    </row>
    <row r="118" spans="1:1021">
      <c r="A118" s="222"/>
      <c r="B118" s="264"/>
      <c r="C118" s="263"/>
      <c r="D118" s="167"/>
      <c r="E118" s="131"/>
      <c r="F118" s="247"/>
      <c r="G118" s="252"/>
    </row>
    <row r="119" spans="1:1021">
      <c r="A119" s="222"/>
      <c r="B119" s="171"/>
      <c r="C119" s="221"/>
      <c r="D119" s="167"/>
      <c r="E119" s="131"/>
      <c r="F119" s="243"/>
      <c r="G119" s="222"/>
    </row>
    <row r="120" spans="1:1021" s="193" customFormat="1" ht="17.25" customHeight="1">
      <c r="A120" s="222"/>
      <c r="B120" s="312" t="s">
        <v>1</v>
      </c>
      <c r="C120" s="312"/>
      <c r="D120" s="192"/>
      <c r="E120" s="290"/>
      <c r="F120" s="177"/>
      <c r="G120" s="273">
        <f>SUM(G6:G118)</f>
        <v>0</v>
      </c>
    </row>
    <row r="121" spans="1:1021" s="193" customFormat="1" ht="12.75">
      <c r="A121" s="222"/>
      <c r="B121" s="284"/>
      <c r="C121" s="285"/>
      <c r="D121" s="194"/>
      <c r="E121" s="291"/>
      <c r="F121" s="248"/>
      <c r="G121" s="274"/>
      <c r="H121" s="195"/>
      <c r="I121" s="195"/>
      <c r="M121" s="195"/>
    </row>
    <row r="122" spans="1:1021">
      <c r="A122" s="286" t="s">
        <v>24</v>
      </c>
      <c r="D122" s="196"/>
      <c r="H122" s="178"/>
      <c r="I122" s="178"/>
      <c r="J122" s="172"/>
      <c r="K122" s="172"/>
      <c r="L122" s="172"/>
      <c r="M122" s="178"/>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72"/>
      <c r="AJ122" s="172"/>
      <c r="AK122" s="172"/>
      <c r="AL122" s="172"/>
      <c r="AM122" s="172"/>
      <c r="AN122" s="172"/>
      <c r="AO122" s="172"/>
      <c r="AP122" s="172"/>
      <c r="AQ122" s="172"/>
      <c r="AR122" s="172"/>
      <c r="AS122" s="172"/>
      <c r="AT122" s="172"/>
      <c r="AU122" s="172"/>
      <c r="AV122" s="172"/>
      <c r="AW122" s="172"/>
      <c r="AX122" s="172"/>
      <c r="AY122" s="172"/>
      <c r="AZ122" s="172"/>
      <c r="BA122" s="172"/>
      <c r="BB122" s="172"/>
      <c r="BC122" s="172"/>
      <c r="BD122" s="172"/>
      <c r="BE122" s="172"/>
      <c r="BF122" s="172"/>
      <c r="BG122" s="172"/>
      <c r="BH122" s="172"/>
      <c r="BI122" s="172"/>
      <c r="BJ122" s="172"/>
      <c r="BK122" s="172"/>
      <c r="BL122" s="172"/>
      <c r="BM122" s="172"/>
      <c r="BN122" s="172"/>
      <c r="BO122" s="172"/>
      <c r="BP122" s="172"/>
      <c r="BQ122" s="172"/>
      <c r="BR122" s="172"/>
      <c r="BS122" s="172"/>
      <c r="BT122" s="172"/>
      <c r="BU122" s="172"/>
      <c r="BV122" s="172"/>
      <c r="BW122" s="172"/>
      <c r="BX122" s="172"/>
      <c r="BY122" s="172"/>
      <c r="BZ122" s="172"/>
      <c r="CA122" s="172"/>
      <c r="CB122" s="172"/>
      <c r="CC122" s="172"/>
      <c r="CD122" s="172"/>
      <c r="CE122" s="172"/>
      <c r="CF122" s="172"/>
      <c r="CG122" s="172"/>
      <c r="CH122" s="172"/>
      <c r="CI122" s="172"/>
      <c r="CJ122" s="172"/>
      <c r="CK122" s="172"/>
      <c r="CL122" s="172"/>
      <c r="CM122" s="172"/>
      <c r="CN122" s="172"/>
      <c r="CO122" s="172"/>
      <c r="CP122" s="172"/>
      <c r="CQ122" s="172"/>
      <c r="CR122" s="172"/>
      <c r="CS122" s="172"/>
      <c r="CT122" s="172"/>
      <c r="CU122" s="172"/>
      <c r="CV122" s="172"/>
      <c r="CW122" s="172"/>
      <c r="CX122" s="172"/>
      <c r="CY122" s="172"/>
      <c r="CZ122" s="172"/>
      <c r="DA122" s="172"/>
      <c r="DB122" s="172"/>
      <c r="DC122" s="172"/>
      <c r="DD122" s="172"/>
      <c r="DE122" s="172"/>
      <c r="DF122" s="172"/>
      <c r="DG122" s="172"/>
      <c r="DH122" s="172"/>
      <c r="DI122" s="172"/>
      <c r="DJ122" s="172"/>
      <c r="DK122" s="172"/>
      <c r="DL122" s="172"/>
      <c r="DM122" s="172"/>
      <c r="DN122" s="172"/>
      <c r="DO122" s="172"/>
      <c r="DP122" s="172"/>
      <c r="DQ122" s="172"/>
      <c r="DR122" s="172"/>
      <c r="DS122" s="172"/>
      <c r="DT122" s="172"/>
      <c r="DU122" s="172"/>
      <c r="DV122" s="172"/>
      <c r="DW122" s="172"/>
      <c r="DX122" s="172"/>
      <c r="DY122" s="172"/>
      <c r="DZ122" s="172"/>
      <c r="EA122" s="172"/>
      <c r="EB122" s="172"/>
      <c r="EC122" s="172"/>
      <c r="ED122" s="172"/>
      <c r="EE122" s="172"/>
      <c r="EF122" s="172"/>
      <c r="EG122" s="172"/>
      <c r="EH122" s="172"/>
      <c r="EI122" s="172"/>
      <c r="EJ122" s="172"/>
      <c r="EK122" s="172"/>
      <c r="EL122" s="172"/>
      <c r="EM122" s="172"/>
      <c r="EN122" s="172"/>
      <c r="EO122" s="172"/>
      <c r="EP122" s="172"/>
      <c r="EQ122" s="172"/>
      <c r="ER122" s="172"/>
      <c r="ES122" s="172"/>
      <c r="ET122" s="172"/>
      <c r="EU122" s="172"/>
      <c r="EV122" s="172"/>
      <c r="EW122" s="172"/>
      <c r="EX122" s="172"/>
      <c r="EY122" s="172"/>
      <c r="EZ122" s="172"/>
      <c r="FA122" s="172"/>
      <c r="FB122" s="172"/>
      <c r="FC122" s="172"/>
      <c r="FD122" s="172"/>
      <c r="FE122" s="172"/>
      <c r="FF122" s="172"/>
      <c r="FG122" s="172"/>
      <c r="FH122" s="172"/>
      <c r="FI122" s="172"/>
      <c r="FJ122" s="172"/>
      <c r="FK122" s="172"/>
      <c r="FL122" s="172"/>
      <c r="FM122" s="172"/>
      <c r="FN122" s="172"/>
      <c r="FO122" s="172"/>
      <c r="FP122" s="172"/>
      <c r="FQ122" s="172"/>
      <c r="FR122" s="172"/>
      <c r="FS122" s="172"/>
      <c r="FT122" s="172"/>
      <c r="FU122" s="172"/>
      <c r="FV122" s="172"/>
      <c r="FW122" s="172"/>
      <c r="FX122" s="172"/>
      <c r="FY122" s="172"/>
      <c r="FZ122" s="172"/>
      <c r="GA122" s="172"/>
      <c r="GB122" s="172"/>
      <c r="GC122" s="172"/>
      <c r="GD122" s="172"/>
      <c r="GE122" s="172"/>
      <c r="GF122" s="172"/>
      <c r="GG122" s="172"/>
      <c r="GH122" s="172"/>
      <c r="GI122" s="172"/>
      <c r="GJ122" s="172"/>
      <c r="GK122" s="172"/>
      <c r="GL122" s="172"/>
      <c r="GM122" s="172"/>
      <c r="GN122" s="172"/>
      <c r="GO122" s="172"/>
      <c r="GP122" s="172"/>
      <c r="GQ122" s="172"/>
      <c r="GR122" s="172"/>
      <c r="GS122" s="172"/>
      <c r="GT122" s="172"/>
      <c r="GU122" s="172"/>
      <c r="GV122" s="172"/>
      <c r="GW122" s="172"/>
      <c r="GX122" s="172"/>
      <c r="GY122" s="172"/>
      <c r="GZ122" s="172"/>
      <c r="HA122" s="172"/>
      <c r="HB122" s="172"/>
      <c r="HC122" s="172"/>
      <c r="HD122" s="172"/>
      <c r="HE122" s="172"/>
      <c r="HF122" s="172"/>
      <c r="HG122" s="172"/>
      <c r="HH122" s="172"/>
      <c r="HI122" s="172"/>
      <c r="HJ122" s="172"/>
      <c r="HK122" s="172"/>
      <c r="HL122" s="172"/>
      <c r="HM122" s="172"/>
      <c r="HN122" s="172"/>
      <c r="HO122" s="172"/>
      <c r="HP122" s="172"/>
      <c r="HQ122" s="172"/>
      <c r="HR122" s="172"/>
      <c r="HS122" s="172"/>
      <c r="HT122" s="172"/>
      <c r="HU122" s="172"/>
      <c r="HV122" s="172"/>
      <c r="HW122" s="172"/>
      <c r="HX122" s="172"/>
      <c r="HY122" s="172"/>
      <c r="HZ122" s="172"/>
      <c r="IA122" s="172"/>
      <c r="IB122" s="172"/>
      <c r="IC122" s="172"/>
      <c r="ID122" s="172"/>
      <c r="IE122" s="172"/>
      <c r="IF122" s="172"/>
      <c r="IG122" s="172"/>
      <c r="IH122" s="172"/>
      <c r="II122" s="172"/>
      <c r="IJ122" s="172"/>
      <c r="IK122" s="172"/>
      <c r="IL122" s="172"/>
      <c r="IM122" s="172"/>
      <c r="IN122" s="172"/>
      <c r="IO122" s="172"/>
      <c r="IP122" s="172"/>
      <c r="IQ122" s="172"/>
      <c r="IR122" s="172"/>
      <c r="IS122" s="172"/>
      <c r="IT122" s="172"/>
      <c r="IU122" s="172"/>
      <c r="IV122" s="172"/>
      <c r="IW122" s="172"/>
      <c r="IX122" s="172"/>
      <c r="IY122" s="172"/>
      <c r="IZ122" s="172"/>
      <c r="JA122" s="172"/>
      <c r="JB122" s="172"/>
      <c r="JC122" s="172"/>
      <c r="JD122" s="172"/>
      <c r="JE122" s="172"/>
      <c r="JF122" s="172"/>
      <c r="JG122" s="172"/>
      <c r="JH122" s="172"/>
      <c r="JI122" s="172"/>
      <c r="JJ122" s="172"/>
      <c r="JK122" s="172"/>
      <c r="JL122" s="172"/>
      <c r="JM122" s="172"/>
      <c r="JN122" s="172"/>
      <c r="JO122" s="172"/>
      <c r="JP122" s="172"/>
      <c r="JQ122" s="172"/>
      <c r="JR122" s="172"/>
      <c r="JS122" s="172"/>
      <c r="JT122" s="172"/>
      <c r="JU122" s="172"/>
      <c r="JV122" s="172"/>
      <c r="JW122" s="172"/>
      <c r="JX122" s="172"/>
      <c r="JY122" s="172"/>
      <c r="JZ122" s="172"/>
      <c r="KA122" s="172"/>
      <c r="KB122" s="172"/>
      <c r="KC122" s="172"/>
      <c r="KD122" s="172"/>
      <c r="KE122" s="172"/>
      <c r="KF122" s="172"/>
      <c r="KG122" s="172"/>
      <c r="KH122" s="172"/>
      <c r="KI122" s="172"/>
      <c r="KJ122" s="172"/>
      <c r="KK122" s="172"/>
      <c r="KL122" s="172"/>
      <c r="KM122" s="172"/>
      <c r="KN122" s="172"/>
      <c r="KO122" s="172"/>
      <c r="KP122" s="172"/>
      <c r="KQ122" s="172"/>
      <c r="KR122" s="172"/>
      <c r="KS122" s="172"/>
      <c r="KT122" s="172"/>
      <c r="KU122" s="172"/>
      <c r="KV122" s="172"/>
      <c r="KW122" s="172"/>
      <c r="KX122" s="172"/>
      <c r="KY122" s="172"/>
      <c r="KZ122" s="172"/>
      <c r="LA122" s="172"/>
      <c r="LB122" s="172"/>
      <c r="LC122" s="172"/>
      <c r="LD122" s="172"/>
      <c r="LE122" s="172"/>
      <c r="LF122" s="172"/>
      <c r="LG122" s="172"/>
      <c r="LH122" s="172"/>
      <c r="LI122" s="172"/>
      <c r="LJ122" s="172"/>
      <c r="LK122" s="172"/>
      <c r="LL122" s="172"/>
      <c r="LM122" s="172"/>
      <c r="LN122" s="172"/>
      <c r="LO122" s="172"/>
      <c r="LP122" s="172"/>
      <c r="LQ122" s="172"/>
      <c r="LR122" s="172"/>
      <c r="LS122" s="172"/>
      <c r="LT122" s="172"/>
      <c r="LU122" s="172"/>
      <c r="LV122" s="172"/>
      <c r="LW122" s="172"/>
      <c r="LX122" s="172"/>
      <c r="LY122" s="172"/>
      <c r="LZ122" s="172"/>
      <c r="MA122" s="172"/>
      <c r="MB122" s="172"/>
      <c r="MC122" s="172"/>
      <c r="MD122" s="172"/>
      <c r="ME122" s="172"/>
      <c r="MF122" s="172"/>
      <c r="MG122" s="172"/>
      <c r="MH122" s="172"/>
      <c r="MI122" s="172"/>
      <c r="MJ122" s="172"/>
      <c r="MK122" s="172"/>
      <c r="ML122" s="172"/>
      <c r="MM122" s="172"/>
      <c r="MN122" s="172"/>
      <c r="MO122" s="172"/>
      <c r="MP122" s="172"/>
      <c r="MQ122" s="172"/>
      <c r="MR122" s="172"/>
      <c r="MS122" s="172"/>
      <c r="MT122" s="172"/>
      <c r="MU122" s="172"/>
      <c r="MV122" s="172"/>
      <c r="MW122" s="172"/>
      <c r="MX122" s="172"/>
      <c r="MY122" s="172"/>
      <c r="MZ122" s="172"/>
      <c r="NA122" s="172"/>
      <c r="NB122" s="172"/>
      <c r="NC122" s="172"/>
      <c r="ND122" s="172"/>
      <c r="NE122" s="172"/>
      <c r="NF122" s="172"/>
      <c r="NG122" s="172"/>
      <c r="NH122" s="172"/>
      <c r="NI122" s="172"/>
      <c r="NJ122" s="172"/>
      <c r="NK122" s="172"/>
      <c r="NL122" s="172"/>
      <c r="NM122" s="172"/>
      <c r="NN122" s="172"/>
      <c r="NO122" s="172"/>
      <c r="NP122" s="172"/>
      <c r="NQ122" s="172"/>
      <c r="NR122" s="172"/>
      <c r="NS122" s="172"/>
      <c r="NT122" s="172"/>
      <c r="NU122" s="172"/>
      <c r="NV122" s="172"/>
      <c r="NW122" s="172"/>
      <c r="NX122" s="172"/>
      <c r="NY122" s="172"/>
      <c r="NZ122" s="172"/>
      <c r="OA122" s="172"/>
      <c r="OB122" s="172"/>
      <c r="OC122" s="172"/>
      <c r="OD122" s="172"/>
      <c r="OE122" s="172"/>
      <c r="OF122" s="172"/>
      <c r="OG122" s="172"/>
      <c r="OH122" s="172"/>
      <c r="OI122" s="172"/>
      <c r="OJ122" s="172"/>
      <c r="OK122" s="172"/>
      <c r="OL122" s="172"/>
      <c r="OM122" s="172"/>
      <c r="ON122" s="172"/>
      <c r="OO122" s="172"/>
      <c r="OP122" s="172"/>
      <c r="OQ122" s="172"/>
      <c r="OR122" s="172"/>
      <c r="OS122" s="172"/>
      <c r="OT122" s="172"/>
      <c r="OU122" s="172"/>
      <c r="OV122" s="172"/>
      <c r="OW122" s="172"/>
      <c r="OX122" s="172"/>
      <c r="OY122" s="172"/>
      <c r="OZ122" s="172"/>
      <c r="PA122" s="172"/>
      <c r="PB122" s="172"/>
      <c r="PC122" s="172"/>
      <c r="PD122" s="172"/>
      <c r="PE122" s="172"/>
      <c r="PF122" s="172"/>
      <c r="PG122" s="172"/>
      <c r="PH122" s="172"/>
      <c r="PI122" s="172"/>
      <c r="PJ122" s="172"/>
      <c r="PK122" s="172"/>
      <c r="PL122" s="172"/>
      <c r="PM122" s="172"/>
      <c r="PN122" s="172"/>
      <c r="PO122" s="172"/>
      <c r="PP122" s="172"/>
      <c r="PQ122" s="172"/>
      <c r="PR122" s="172"/>
      <c r="PS122" s="172"/>
      <c r="PT122" s="172"/>
      <c r="PU122" s="172"/>
      <c r="PV122" s="172"/>
      <c r="PW122" s="172"/>
      <c r="PX122" s="172"/>
      <c r="PY122" s="172"/>
      <c r="PZ122" s="172"/>
      <c r="QA122" s="172"/>
      <c r="QB122" s="172"/>
      <c r="QC122" s="172"/>
      <c r="QD122" s="172"/>
      <c r="QE122" s="172"/>
      <c r="QF122" s="172"/>
      <c r="QG122" s="172"/>
      <c r="QH122" s="172"/>
      <c r="QI122" s="172"/>
      <c r="QJ122" s="172"/>
      <c r="QK122" s="172"/>
      <c r="QL122" s="172"/>
      <c r="QM122" s="172"/>
      <c r="QN122" s="172"/>
      <c r="QO122" s="172"/>
      <c r="QP122" s="172"/>
      <c r="QQ122" s="172"/>
      <c r="QR122" s="172"/>
      <c r="QS122" s="172"/>
      <c r="QT122" s="172"/>
      <c r="QU122" s="172"/>
      <c r="QV122" s="172"/>
      <c r="QW122" s="172"/>
      <c r="QX122" s="172"/>
      <c r="QY122" s="172"/>
      <c r="QZ122" s="172"/>
      <c r="RA122" s="172"/>
      <c r="RB122" s="172"/>
      <c r="RC122" s="172"/>
      <c r="RD122" s="172"/>
      <c r="RE122" s="172"/>
      <c r="RF122" s="172"/>
      <c r="RG122" s="172"/>
      <c r="RH122" s="172"/>
      <c r="RI122" s="172"/>
      <c r="RJ122" s="172"/>
      <c r="RK122" s="172"/>
      <c r="RL122" s="172"/>
      <c r="RM122" s="172"/>
      <c r="RN122" s="172"/>
      <c r="RO122" s="172"/>
      <c r="RP122" s="172"/>
      <c r="RQ122" s="172"/>
      <c r="RR122" s="172"/>
      <c r="RS122" s="172"/>
      <c r="RT122" s="172"/>
      <c r="RU122" s="172"/>
      <c r="RV122" s="172"/>
      <c r="RW122" s="172"/>
      <c r="RX122" s="172"/>
      <c r="RY122" s="172"/>
      <c r="RZ122" s="172"/>
      <c r="SA122" s="172"/>
      <c r="SB122" s="172"/>
      <c r="SC122" s="172"/>
      <c r="SD122" s="172"/>
      <c r="SE122" s="172"/>
      <c r="SF122" s="172"/>
      <c r="SG122" s="172"/>
      <c r="SH122" s="172"/>
      <c r="SI122" s="172"/>
      <c r="SJ122" s="172"/>
      <c r="SK122" s="172"/>
      <c r="SL122" s="172"/>
      <c r="SM122" s="172"/>
      <c r="SN122" s="172"/>
      <c r="SO122" s="172"/>
      <c r="SP122" s="172"/>
      <c r="SQ122" s="172"/>
      <c r="SR122" s="172"/>
      <c r="SS122" s="172"/>
      <c r="ST122" s="172"/>
      <c r="SU122" s="172"/>
      <c r="SV122" s="172"/>
      <c r="SW122" s="172"/>
      <c r="SX122" s="172"/>
      <c r="SY122" s="172"/>
      <c r="SZ122" s="172"/>
      <c r="TA122" s="172"/>
      <c r="TB122" s="172"/>
      <c r="TC122" s="172"/>
      <c r="TD122" s="172"/>
      <c r="TE122" s="172"/>
      <c r="TF122" s="172"/>
      <c r="TG122" s="172"/>
      <c r="TH122" s="172"/>
      <c r="TI122" s="172"/>
      <c r="TJ122" s="172"/>
      <c r="TK122" s="172"/>
      <c r="TL122" s="172"/>
      <c r="TM122" s="172"/>
      <c r="TN122" s="172"/>
      <c r="TO122" s="172"/>
      <c r="TP122" s="172"/>
      <c r="TQ122" s="172"/>
      <c r="TR122" s="172"/>
      <c r="TS122" s="172"/>
      <c r="TT122" s="172"/>
      <c r="TU122" s="172"/>
      <c r="TV122" s="172"/>
      <c r="TW122" s="172"/>
      <c r="TX122" s="172"/>
      <c r="TY122" s="172"/>
      <c r="TZ122" s="172"/>
      <c r="UA122" s="172"/>
      <c r="UB122" s="172"/>
      <c r="UC122" s="172"/>
      <c r="UD122" s="172"/>
      <c r="UE122" s="172"/>
      <c r="UF122" s="172"/>
      <c r="UG122" s="172"/>
      <c r="UH122" s="172"/>
      <c r="UI122" s="172"/>
      <c r="UJ122" s="172"/>
      <c r="UK122" s="172"/>
      <c r="UL122" s="172"/>
      <c r="UM122" s="172"/>
      <c r="UN122" s="172"/>
      <c r="UO122" s="172"/>
      <c r="UP122" s="172"/>
      <c r="UQ122" s="172"/>
      <c r="UR122" s="172"/>
      <c r="US122" s="172"/>
      <c r="UT122" s="172"/>
      <c r="UU122" s="172"/>
      <c r="UV122" s="172"/>
      <c r="UW122" s="172"/>
      <c r="UX122" s="172"/>
      <c r="UY122" s="172"/>
      <c r="UZ122" s="172"/>
      <c r="VA122" s="172"/>
      <c r="VB122" s="172"/>
      <c r="VC122" s="172"/>
      <c r="VD122" s="172"/>
      <c r="VE122" s="172"/>
      <c r="VF122" s="172"/>
      <c r="VG122" s="172"/>
      <c r="VH122" s="172"/>
      <c r="VI122" s="172"/>
      <c r="VJ122" s="172"/>
      <c r="VK122" s="172"/>
      <c r="VL122" s="172"/>
      <c r="VM122" s="172"/>
      <c r="VN122" s="172"/>
      <c r="VO122" s="172"/>
      <c r="VP122" s="172"/>
      <c r="VQ122" s="172"/>
      <c r="VR122" s="172"/>
      <c r="VS122" s="172"/>
      <c r="VT122" s="172"/>
      <c r="VU122" s="172"/>
      <c r="VV122" s="172"/>
      <c r="VW122" s="172"/>
      <c r="VX122" s="172"/>
      <c r="VY122" s="172"/>
      <c r="VZ122" s="172"/>
      <c r="WA122" s="172"/>
      <c r="WB122" s="172"/>
      <c r="WC122" s="172"/>
      <c r="WD122" s="172"/>
      <c r="WE122" s="172"/>
      <c r="WF122" s="172"/>
      <c r="WG122" s="172"/>
      <c r="WH122" s="172"/>
      <c r="WI122" s="172"/>
      <c r="WJ122" s="172"/>
      <c r="WK122" s="172"/>
      <c r="WL122" s="172"/>
      <c r="WM122" s="172"/>
      <c r="WN122" s="172"/>
      <c r="WO122" s="172"/>
      <c r="WP122" s="172"/>
      <c r="WQ122" s="172"/>
      <c r="WR122" s="172"/>
      <c r="WS122" s="172"/>
      <c r="WT122" s="172"/>
      <c r="WU122" s="172"/>
      <c r="WV122" s="172"/>
      <c r="WW122" s="172"/>
      <c r="WX122" s="172"/>
      <c r="WY122" s="172"/>
      <c r="WZ122" s="172"/>
      <c r="XA122" s="172"/>
      <c r="XB122" s="172"/>
      <c r="XC122" s="172"/>
      <c r="XD122" s="172"/>
      <c r="XE122" s="172"/>
      <c r="XF122" s="172"/>
      <c r="XG122" s="172"/>
      <c r="XH122" s="172"/>
      <c r="XI122" s="172"/>
      <c r="XJ122" s="172"/>
      <c r="XK122" s="172"/>
      <c r="XL122" s="172"/>
      <c r="XM122" s="172"/>
      <c r="XN122" s="172"/>
      <c r="XO122" s="172"/>
      <c r="XP122" s="172"/>
      <c r="XQ122" s="172"/>
      <c r="XR122" s="172"/>
      <c r="XS122" s="172"/>
      <c r="XT122" s="172"/>
      <c r="XU122" s="172"/>
      <c r="XV122" s="172"/>
      <c r="XW122" s="172"/>
      <c r="XX122" s="172"/>
      <c r="XY122" s="172"/>
      <c r="XZ122" s="172"/>
      <c r="YA122" s="172"/>
      <c r="YB122" s="172"/>
      <c r="YC122" s="172"/>
      <c r="YD122" s="172"/>
      <c r="YE122" s="172"/>
      <c r="YF122" s="172"/>
      <c r="YG122" s="172"/>
      <c r="YH122" s="172"/>
      <c r="YI122" s="172"/>
      <c r="YJ122" s="172"/>
      <c r="YK122" s="172"/>
      <c r="YL122" s="172"/>
      <c r="YM122" s="172"/>
      <c r="YN122" s="172"/>
      <c r="YO122" s="172"/>
      <c r="YP122" s="172"/>
      <c r="YQ122" s="172"/>
      <c r="YR122" s="172"/>
      <c r="YS122" s="172"/>
      <c r="YT122" s="172"/>
      <c r="YU122" s="172"/>
      <c r="YV122" s="172"/>
      <c r="YW122" s="172"/>
      <c r="YX122" s="172"/>
      <c r="YY122" s="172"/>
      <c r="YZ122" s="172"/>
      <c r="ZA122" s="172"/>
      <c r="ZB122" s="172"/>
      <c r="ZC122" s="172"/>
      <c r="ZD122" s="172"/>
      <c r="ZE122" s="172"/>
      <c r="ZF122" s="172"/>
      <c r="ZG122" s="172"/>
      <c r="ZH122" s="172"/>
      <c r="ZI122" s="172"/>
      <c r="ZJ122" s="172"/>
      <c r="ZK122" s="172"/>
      <c r="ZL122" s="172"/>
      <c r="ZM122" s="172"/>
      <c r="ZN122" s="172"/>
      <c r="ZO122" s="172"/>
      <c r="ZP122" s="172"/>
      <c r="ZQ122" s="172"/>
      <c r="ZR122" s="172"/>
      <c r="ZS122" s="172"/>
      <c r="ZT122" s="172"/>
      <c r="ZU122" s="172"/>
      <c r="ZV122" s="172"/>
      <c r="ZW122" s="172"/>
      <c r="ZX122" s="172"/>
      <c r="ZY122" s="172"/>
      <c r="ZZ122" s="172"/>
      <c r="AAA122" s="172"/>
      <c r="AAB122" s="172"/>
      <c r="AAC122" s="172"/>
      <c r="AAD122" s="172"/>
      <c r="AAE122" s="172"/>
      <c r="AAF122" s="172"/>
      <c r="AAG122" s="172"/>
      <c r="AAH122" s="172"/>
      <c r="AAI122" s="172"/>
      <c r="AAJ122" s="172"/>
      <c r="AAK122" s="172"/>
      <c r="AAL122" s="172"/>
      <c r="AAM122" s="172"/>
      <c r="AAN122" s="172"/>
      <c r="AAO122" s="172"/>
      <c r="AAP122" s="172"/>
      <c r="AAQ122" s="172"/>
      <c r="AAR122" s="172"/>
      <c r="AAS122" s="172"/>
      <c r="AAT122" s="172"/>
      <c r="AAU122" s="172"/>
      <c r="AAV122" s="172"/>
      <c r="AAW122" s="172"/>
      <c r="AAX122" s="172"/>
      <c r="AAY122" s="172"/>
      <c r="AAZ122" s="172"/>
      <c r="ABA122" s="172"/>
      <c r="ABB122" s="172"/>
      <c r="ABC122" s="172"/>
      <c r="ABD122" s="172"/>
      <c r="ABE122" s="172"/>
      <c r="ABF122" s="172"/>
      <c r="ABG122" s="172"/>
      <c r="ABH122" s="172"/>
      <c r="ABI122" s="172"/>
      <c r="ABJ122" s="172"/>
      <c r="ABK122" s="172"/>
      <c r="ABL122" s="172"/>
      <c r="ABM122" s="172"/>
      <c r="ABN122" s="172"/>
      <c r="ABO122" s="172"/>
      <c r="ABP122" s="172"/>
      <c r="ABQ122" s="172"/>
      <c r="ABR122" s="172"/>
      <c r="ABS122" s="172"/>
      <c r="ABT122" s="172"/>
      <c r="ABU122" s="172"/>
      <c r="ABV122" s="172"/>
      <c r="ABW122" s="172"/>
      <c r="ABX122" s="172"/>
      <c r="ABY122" s="172"/>
      <c r="ABZ122" s="172"/>
      <c r="ACA122" s="172"/>
      <c r="ACB122" s="172"/>
      <c r="ACC122" s="172"/>
      <c r="ACD122" s="172"/>
      <c r="ACE122" s="172"/>
      <c r="ACF122" s="172"/>
      <c r="ACG122" s="172"/>
      <c r="ACH122" s="172"/>
      <c r="ACI122" s="172"/>
      <c r="ACJ122" s="172"/>
      <c r="ACK122" s="172"/>
      <c r="ACL122" s="172"/>
      <c r="ACM122" s="172"/>
      <c r="ACN122" s="172"/>
      <c r="ACO122" s="172"/>
      <c r="ACP122" s="172"/>
      <c r="ACQ122" s="172"/>
      <c r="ACR122" s="172"/>
      <c r="ACS122" s="172"/>
      <c r="ACT122" s="172"/>
      <c r="ACU122" s="172"/>
      <c r="ACV122" s="172"/>
      <c r="ACW122" s="172"/>
      <c r="ACX122" s="172"/>
      <c r="ACY122" s="172"/>
      <c r="ACZ122" s="172"/>
      <c r="ADA122" s="172"/>
      <c r="ADB122" s="172"/>
      <c r="ADC122" s="172"/>
      <c r="ADD122" s="172"/>
      <c r="ADE122" s="172"/>
      <c r="ADF122" s="172"/>
      <c r="ADG122" s="172"/>
      <c r="ADH122" s="172"/>
      <c r="ADI122" s="172"/>
      <c r="ADJ122" s="172"/>
      <c r="ADK122" s="172"/>
      <c r="ADL122" s="172"/>
      <c r="ADM122" s="172"/>
      <c r="ADN122" s="172"/>
      <c r="ADO122" s="172"/>
      <c r="ADP122" s="172"/>
      <c r="ADQ122" s="172"/>
      <c r="ADR122" s="172"/>
      <c r="ADS122" s="172"/>
      <c r="ADT122" s="172"/>
      <c r="ADU122" s="172"/>
      <c r="ADV122" s="172"/>
      <c r="ADW122" s="172"/>
      <c r="ADX122" s="172"/>
      <c r="ADY122" s="172"/>
      <c r="ADZ122" s="172"/>
      <c r="AEA122" s="172"/>
      <c r="AEB122" s="172"/>
      <c r="AEC122" s="172"/>
      <c r="AED122" s="172"/>
      <c r="AEE122" s="172"/>
      <c r="AEF122" s="172"/>
      <c r="AEG122" s="172"/>
      <c r="AEH122" s="172"/>
      <c r="AEI122" s="172"/>
      <c r="AEJ122" s="172"/>
      <c r="AEK122" s="172"/>
      <c r="AEL122" s="172"/>
      <c r="AEM122" s="172"/>
      <c r="AEN122" s="172"/>
      <c r="AEO122" s="172"/>
      <c r="AEP122" s="172"/>
      <c r="AEQ122" s="172"/>
      <c r="AER122" s="172"/>
      <c r="AES122" s="172"/>
      <c r="AET122" s="172"/>
      <c r="AEU122" s="172"/>
      <c r="AEV122" s="172"/>
      <c r="AEW122" s="172"/>
      <c r="AEX122" s="172"/>
      <c r="AEY122" s="172"/>
      <c r="AEZ122" s="172"/>
      <c r="AFA122" s="172"/>
      <c r="AFB122" s="172"/>
      <c r="AFC122" s="172"/>
      <c r="AFD122" s="172"/>
      <c r="AFE122" s="172"/>
      <c r="AFF122" s="172"/>
      <c r="AFG122" s="172"/>
      <c r="AFH122" s="172"/>
      <c r="AFI122" s="172"/>
      <c r="AFJ122" s="172"/>
      <c r="AFK122" s="172"/>
      <c r="AFL122" s="172"/>
      <c r="AFM122" s="172"/>
      <c r="AFN122" s="172"/>
      <c r="AFO122" s="172"/>
      <c r="AFP122" s="172"/>
      <c r="AFQ122" s="172"/>
      <c r="AFR122" s="172"/>
      <c r="AFS122" s="172"/>
      <c r="AFT122" s="172"/>
      <c r="AFU122" s="172"/>
      <c r="AFV122" s="172"/>
      <c r="AFW122" s="172"/>
      <c r="AFX122" s="172"/>
      <c r="AFY122" s="172"/>
      <c r="AFZ122" s="172"/>
      <c r="AGA122" s="172"/>
      <c r="AGB122" s="172"/>
      <c r="AGC122" s="172"/>
      <c r="AGD122" s="172"/>
      <c r="AGE122" s="172"/>
      <c r="AGF122" s="172"/>
      <c r="AGG122" s="172"/>
      <c r="AGH122" s="172"/>
      <c r="AGI122" s="172"/>
      <c r="AGJ122" s="172"/>
      <c r="AGK122" s="172"/>
      <c r="AGL122" s="172"/>
      <c r="AGM122" s="172"/>
      <c r="AGN122" s="172"/>
      <c r="AGO122" s="172"/>
      <c r="AGP122" s="172"/>
      <c r="AGQ122" s="172"/>
      <c r="AGR122" s="172"/>
      <c r="AGS122" s="172"/>
      <c r="AGT122" s="172"/>
      <c r="AGU122" s="172"/>
      <c r="AGV122" s="172"/>
      <c r="AGW122" s="172"/>
      <c r="AGX122" s="172"/>
      <c r="AGY122" s="172"/>
      <c r="AGZ122" s="172"/>
      <c r="AHA122" s="172"/>
      <c r="AHB122" s="172"/>
      <c r="AHC122" s="172"/>
      <c r="AHD122" s="172"/>
      <c r="AHE122" s="172"/>
      <c r="AHF122" s="172"/>
      <c r="AHG122" s="172"/>
      <c r="AHH122" s="172"/>
      <c r="AHI122" s="172"/>
      <c r="AHJ122" s="172"/>
      <c r="AHK122" s="172"/>
      <c r="AHL122" s="172"/>
      <c r="AHM122" s="172"/>
      <c r="AHN122" s="172"/>
      <c r="AHO122" s="172"/>
      <c r="AHP122" s="172"/>
      <c r="AHQ122" s="172"/>
      <c r="AHR122" s="172"/>
      <c r="AHS122" s="172"/>
      <c r="AHT122" s="172"/>
      <c r="AHU122" s="172"/>
      <c r="AHV122" s="172"/>
      <c r="AHW122" s="172"/>
      <c r="AHX122" s="172"/>
      <c r="AHY122" s="172"/>
      <c r="AHZ122" s="172"/>
      <c r="AIA122" s="172"/>
      <c r="AIB122" s="172"/>
      <c r="AIC122" s="172"/>
      <c r="AID122" s="172"/>
      <c r="AIE122" s="172"/>
      <c r="AIF122" s="172"/>
      <c r="AIG122" s="172"/>
      <c r="AIH122" s="172"/>
      <c r="AII122" s="172"/>
      <c r="AIJ122" s="172"/>
      <c r="AIK122" s="172"/>
      <c r="AIL122" s="172"/>
      <c r="AIM122" s="172"/>
      <c r="AIN122" s="172"/>
      <c r="AIO122" s="172"/>
      <c r="AIP122" s="172"/>
      <c r="AIQ122" s="172"/>
      <c r="AIR122" s="172"/>
      <c r="AIS122" s="172"/>
      <c r="AIT122" s="172"/>
      <c r="AIU122" s="172"/>
      <c r="AIV122" s="172"/>
      <c r="AIW122" s="172"/>
      <c r="AIX122" s="172"/>
      <c r="AIY122" s="172"/>
      <c r="AIZ122" s="172"/>
      <c r="AJA122" s="172"/>
      <c r="AJB122" s="172"/>
      <c r="AJC122" s="172"/>
      <c r="AJD122" s="172"/>
      <c r="AJE122" s="172"/>
      <c r="AJF122" s="172"/>
      <c r="AJG122" s="172"/>
      <c r="AJH122" s="172"/>
      <c r="AJI122" s="172"/>
      <c r="AJJ122" s="172"/>
      <c r="AJK122" s="172"/>
      <c r="AJL122" s="172"/>
      <c r="AJM122" s="172"/>
      <c r="AJN122" s="172"/>
      <c r="AJO122" s="172"/>
      <c r="AJP122" s="172"/>
      <c r="AJQ122" s="172"/>
      <c r="AJR122" s="172"/>
      <c r="AJS122" s="172"/>
      <c r="AJT122" s="172"/>
      <c r="AJU122" s="172"/>
      <c r="AJV122" s="172"/>
      <c r="AJW122" s="172"/>
      <c r="AJX122" s="172"/>
      <c r="AJY122" s="172"/>
      <c r="AJZ122" s="172"/>
      <c r="AKA122" s="172"/>
      <c r="AKB122" s="172"/>
      <c r="AKC122" s="172"/>
      <c r="AKD122" s="172"/>
      <c r="AKE122" s="172"/>
      <c r="AKF122" s="172"/>
      <c r="AKG122" s="172"/>
      <c r="AKH122" s="172"/>
      <c r="AKI122" s="172"/>
      <c r="AKJ122" s="172"/>
      <c r="AKK122" s="172"/>
      <c r="AKL122" s="172"/>
      <c r="AKM122" s="172"/>
      <c r="AKN122" s="172"/>
      <c r="AKO122" s="172"/>
      <c r="AKP122" s="172"/>
      <c r="AKQ122" s="172"/>
      <c r="AKR122" s="172"/>
      <c r="AKS122" s="172"/>
      <c r="AKT122" s="172"/>
      <c r="AKU122" s="172"/>
      <c r="AKV122" s="172"/>
      <c r="AKW122" s="172"/>
      <c r="AKX122" s="172"/>
      <c r="AKY122" s="172"/>
      <c r="AKZ122" s="172"/>
      <c r="ALA122" s="172"/>
      <c r="ALB122" s="172"/>
      <c r="ALC122" s="172"/>
      <c r="ALD122" s="172"/>
      <c r="ALE122" s="172"/>
      <c r="ALF122" s="172"/>
      <c r="ALG122" s="172"/>
      <c r="ALH122" s="172"/>
      <c r="ALI122" s="172"/>
      <c r="ALJ122" s="172"/>
      <c r="ALK122" s="172"/>
      <c r="ALL122" s="172"/>
      <c r="ALM122" s="172"/>
      <c r="ALN122" s="172"/>
      <c r="ALO122" s="172"/>
      <c r="ALP122" s="172"/>
      <c r="ALQ122" s="172"/>
      <c r="ALR122" s="172"/>
      <c r="ALS122" s="172"/>
      <c r="ALT122" s="172"/>
      <c r="ALU122" s="172"/>
      <c r="ALV122" s="172"/>
      <c r="ALW122" s="172"/>
      <c r="ALX122" s="172"/>
      <c r="ALY122" s="172"/>
      <c r="ALZ122" s="172"/>
      <c r="AMA122" s="172"/>
      <c r="AMB122" s="172"/>
      <c r="AMC122" s="172"/>
      <c r="AMD122" s="172"/>
      <c r="AME122" s="172"/>
      <c r="AMF122" s="172"/>
      <c r="AMG122" s="172"/>
    </row>
    <row r="123" spans="1:1021" ht="15">
      <c r="A123" s="289"/>
      <c r="H123" s="178"/>
      <c r="I123" s="178"/>
      <c r="J123" s="172"/>
      <c r="K123" s="172"/>
      <c r="L123" s="172"/>
      <c r="M123" s="178"/>
      <c r="N123" s="172"/>
      <c r="O123" s="172"/>
      <c r="P123" s="172"/>
      <c r="Q123" s="172"/>
      <c r="R123" s="172"/>
      <c r="S123" s="172"/>
      <c r="T123" s="172"/>
      <c r="U123" s="172"/>
      <c r="V123" s="172"/>
      <c r="W123" s="172"/>
      <c r="X123" s="172"/>
      <c r="Y123" s="172"/>
      <c r="Z123" s="172"/>
      <c r="AA123" s="172"/>
      <c r="AB123" s="172"/>
      <c r="AC123" s="172"/>
      <c r="AD123" s="172"/>
      <c r="AE123" s="172"/>
      <c r="AF123" s="172"/>
      <c r="AG123" s="172"/>
      <c r="AH123" s="172"/>
      <c r="AI123" s="172"/>
      <c r="AJ123" s="172"/>
      <c r="AK123" s="172"/>
      <c r="AL123" s="172"/>
      <c r="AM123" s="172"/>
      <c r="AN123" s="172"/>
      <c r="AO123" s="172"/>
      <c r="AP123" s="172"/>
      <c r="AQ123" s="172"/>
      <c r="AR123" s="172"/>
      <c r="AS123" s="172"/>
      <c r="AT123" s="172"/>
      <c r="AU123" s="172"/>
      <c r="AV123" s="172"/>
      <c r="AW123" s="172"/>
      <c r="AX123" s="172"/>
      <c r="AY123" s="172"/>
      <c r="AZ123" s="172"/>
      <c r="BA123" s="172"/>
      <c r="BB123" s="172"/>
      <c r="BC123" s="172"/>
      <c r="BD123" s="172"/>
      <c r="BE123" s="172"/>
      <c r="BF123" s="172"/>
      <c r="BG123" s="172"/>
      <c r="BH123" s="172"/>
      <c r="BI123" s="172"/>
      <c r="BJ123" s="172"/>
      <c r="BK123" s="172"/>
      <c r="BL123" s="172"/>
      <c r="BM123" s="172"/>
      <c r="BN123" s="172"/>
      <c r="BO123" s="172"/>
      <c r="BP123" s="172"/>
      <c r="BQ123" s="172"/>
      <c r="BR123" s="172"/>
      <c r="BS123" s="172"/>
      <c r="BT123" s="172"/>
      <c r="BU123" s="172"/>
      <c r="BV123" s="172"/>
      <c r="BW123" s="172"/>
      <c r="BX123" s="172"/>
      <c r="BY123" s="172"/>
      <c r="BZ123" s="172"/>
      <c r="CA123" s="172"/>
      <c r="CB123" s="172"/>
      <c r="CC123" s="172"/>
      <c r="CD123" s="172"/>
      <c r="CE123" s="172"/>
      <c r="CF123" s="172"/>
      <c r="CG123" s="172"/>
      <c r="CH123" s="172"/>
      <c r="CI123" s="172"/>
      <c r="CJ123" s="172"/>
      <c r="CK123" s="172"/>
      <c r="CL123" s="172"/>
      <c r="CM123" s="172"/>
      <c r="CN123" s="172"/>
      <c r="CO123" s="172"/>
      <c r="CP123" s="172"/>
      <c r="CQ123" s="172"/>
      <c r="CR123" s="172"/>
      <c r="CS123" s="172"/>
      <c r="CT123" s="172"/>
      <c r="CU123" s="172"/>
      <c r="CV123" s="172"/>
      <c r="CW123" s="172"/>
      <c r="CX123" s="172"/>
      <c r="CY123" s="172"/>
      <c r="CZ123" s="172"/>
      <c r="DA123" s="172"/>
      <c r="DB123" s="172"/>
      <c r="DC123" s="172"/>
      <c r="DD123" s="172"/>
      <c r="DE123" s="172"/>
      <c r="DF123" s="172"/>
      <c r="DG123" s="172"/>
      <c r="DH123" s="172"/>
      <c r="DI123" s="172"/>
      <c r="DJ123" s="172"/>
      <c r="DK123" s="172"/>
      <c r="DL123" s="172"/>
      <c r="DM123" s="172"/>
      <c r="DN123" s="172"/>
      <c r="DO123" s="172"/>
      <c r="DP123" s="172"/>
      <c r="DQ123" s="172"/>
      <c r="DR123" s="172"/>
      <c r="DS123" s="172"/>
      <c r="DT123" s="172"/>
      <c r="DU123" s="172"/>
      <c r="DV123" s="172"/>
      <c r="DW123" s="172"/>
      <c r="DX123" s="172"/>
      <c r="DY123" s="172"/>
      <c r="DZ123" s="172"/>
      <c r="EA123" s="172"/>
      <c r="EB123" s="172"/>
      <c r="EC123" s="172"/>
      <c r="ED123" s="172"/>
      <c r="EE123" s="172"/>
      <c r="EF123" s="172"/>
      <c r="EG123" s="172"/>
      <c r="EH123" s="172"/>
      <c r="EI123" s="172"/>
      <c r="EJ123" s="172"/>
      <c r="EK123" s="172"/>
      <c r="EL123" s="172"/>
      <c r="EM123" s="172"/>
      <c r="EN123" s="172"/>
      <c r="EO123" s="172"/>
      <c r="EP123" s="172"/>
      <c r="EQ123" s="172"/>
      <c r="ER123" s="172"/>
      <c r="ES123" s="172"/>
      <c r="ET123" s="172"/>
      <c r="EU123" s="172"/>
      <c r="EV123" s="172"/>
      <c r="EW123" s="172"/>
      <c r="EX123" s="172"/>
      <c r="EY123" s="172"/>
      <c r="EZ123" s="172"/>
      <c r="FA123" s="172"/>
      <c r="FB123" s="172"/>
      <c r="FC123" s="172"/>
      <c r="FD123" s="172"/>
      <c r="FE123" s="172"/>
      <c r="FF123" s="172"/>
      <c r="FG123" s="172"/>
      <c r="FH123" s="172"/>
      <c r="FI123" s="172"/>
      <c r="FJ123" s="172"/>
      <c r="FK123" s="172"/>
      <c r="FL123" s="172"/>
      <c r="FM123" s="172"/>
      <c r="FN123" s="172"/>
      <c r="FO123" s="172"/>
      <c r="FP123" s="172"/>
      <c r="FQ123" s="172"/>
      <c r="FR123" s="172"/>
      <c r="FS123" s="172"/>
      <c r="FT123" s="172"/>
      <c r="FU123" s="172"/>
      <c r="FV123" s="172"/>
      <c r="FW123" s="172"/>
      <c r="FX123" s="172"/>
      <c r="FY123" s="172"/>
      <c r="FZ123" s="172"/>
      <c r="GA123" s="172"/>
      <c r="GB123" s="172"/>
      <c r="GC123" s="172"/>
      <c r="GD123" s="172"/>
      <c r="GE123" s="172"/>
      <c r="GF123" s="172"/>
      <c r="GG123" s="172"/>
      <c r="GH123" s="172"/>
      <c r="GI123" s="172"/>
      <c r="GJ123" s="172"/>
      <c r="GK123" s="172"/>
      <c r="GL123" s="172"/>
      <c r="GM123" s="172"/>
      <c r="GN123" s="172"/>
      <c r="GO123" s="172"/>
      <c r="GP123" s="172"/>
      <c r="GQ123" s="172"/>
      <c r="GR123" s="172"/>
      <c r="GS123" s="172"/>
      <c r="GT123" s="172"/>
      <c r="GU123" s="172"/>
      <c r="GV123" s="172"/>
      <c r="GW123" s="172"/>
      <c r="GX123" s="172"/>
      <c r="GY123" s="172"/>
      <c r="GZ123" s="172"/>
      <c r="HA123" s="172"/>
      <c r="HB123" s="172"/>
      <c r="HC123" s="172"/>
      <c r="HD123" s="172"/>
      <c r="HE123" s="172"/>
      <c r="HF123" s="172"/>
      <c r="HG123" s="172"/>
      <c r="HH123" s="172"/>
      <c r="HI123" s="172"/>
      <c r="HJ123" s="172"/>
      <c r="HK123" s="172"/>
      <c r="HL123" s="172"/>
      <c r="HM123" s="172"/>
      <c r="HN123" s="172"/>
      <c r="HO123" s="172"/>
      <c r="HP123" s="172"/>
      <c r="HQ123" s="172"/>
      <c r="HR123" s="172"/>
      <c r="HS123" s="172"/>
      <c r="HT123" s="172"/>
      <c r="HU123" s="172"/>
      <c r="HV123" s="172"/>
      <c r="HW123" s="172"/>
      <c r="HX123" s="172"/>
      <c r="HY123" s="172"/>
      <c r="HZ123" s="172"/>
      <c r="IA123" s="172"/>
      <c r="IB123" s="172"/>
      <c r="IC123" s="172"/>
      <c r="ID123" s="172"/>
      <c r="IE123" s="172"/>
      <c r="IF123" s="172"/>
      <c r="IG123" s="172"/>
      <c r="IH123" s="172"/>
      <c r="II123" s="172"/>
      <c r="IJ123" s="172"/>
      <c r="IK123" s="172"/>
      <c r="IL123" s="172"/>
      <c r="IM123" s="172"/>
      <c r="IN123" s="172"/>
      <c r="IO123" s="172"/>
      <c r="IP123" s="172"/>
      <c r="IQ123" s="172"/>
      <c r="IR123" s="172"/>
      <c r="IS123" s="172"/>
      <c r="IT123" s="172"/>
      <c r="IU123" s="172"/>
      <c r="IV123" s="172"/>
      <c r="IW123" s="172"/>
      <c r="IX123" s="172"/>
      <c r="IY123" s="172"/>
      <c r="IZ123" s="172"/>
      <c r="JA123" s="172"/>
      <c r="JB123" s="172"/>
      <c r="JC123" s="172"/>
      <c r="JD123" s="172"/>
      <c r="JE123" s="172"/>
      <c r="JF123" s="172"/>
      <c r="JG123" s="172"/>
      <c r="JH123" s="172"/>
      <c r="JI123" s="172"/>
      <c r="JJ123" s="172"/>
      <c r="JK123" s="172"/>
      <c r="JL123" s="172"/>
      <c r="JM123" s="172"/>
      <c r="JN123" s="172"/>
      <c r="JO123" s="172"/>
      <c r="JP123" s="172"/>
      <c r="JQ123" s="172"/>
      <c r="JR123" s="172"/>
      <c r="JS123" s="172"/>
      <c r="JT123" s="172"/>
      <c r="JU123" s="172"/>
      <c r="JV123" s="172"/>
      <c r="JW123" s="172"/>
      <c r="JX123" s="172"/>
      <c r="JY123" s="172"/>
      <c r="JZ123" s="172"/>
      <c r="KA123" s="172"/>
      <c r="KB123" s="172"/>
      <c r="KC123" s="172"/>
      <c r="KD123" s="172"/>
      <c r="KE123" s="172"/>
      <c r="KF123" s="172"/>
      <c r="KG123" s="172"/>
      <c r="KH123" s="172"/>
      <c r="KI123" s="172"/>
      <c r="KJ123" s="172"/>
      <c r="KK123" s="172"/>
      <c r="KL123" s="172"/>
      <c r="KM123" s="172"/>
      <c r="KN123" s="172"/>
      <c r="KO123" s="172"/>
      <c r="KP123" s="172"/>
      <c r="KQ123" s="172"/>
      <c r="KR123" s="172"/>
      <c r="KS123" s="172"/>
      <c r="KT123" s="172"/>
      <c r="KU123" s="172"/>
      <c r="KV123" s="172"/>
      <c r="KW123" s="172"/>
      <c r="KX123" s="172"/>
      <c r="KY123" s="172"/>
      <c r="KZ123" s="172"/>
      <c r="LA123" s="172"/>
      <c r="LB123" s="172"/>
      <c r="LC123" s="172"/>
      <c r="LD123" s="172"/>
      <c r="LE123" s="172"/>
      <c r="LF123" s="172"/>
      <c r="LG123" s="172"/>
      <c r="LH123" s="172"/>
      <c r="LI123" s="172"/>
      <c r="LJ123" s="172"/>
      <c r="LK123" s="172"/>
      <c r="LL123" s="172"/>
      <c r="LM123" s="172"/>
      <c r="LN123" s="172"/>
      <c r="LO123" s="172"/>
      <c r="LP123" s="172"/>
      <c r="LQ123" s="172"/>
      <c r="LR123" s="172"/>
      <c r="LS123" s="172"/>
      <c r="LT123" s="172"/>
      <c r="LU123" s="172"/>
      <c r="LV123" s="172"/>
      <c r="LW123" s="172"/>
      <c r="LX123" s="172"/>
      <c r="LY123" s="172"/>
      <c r="LZ123" s="172"/>
      <c r="MA123" s="172"/>
      <c r="MB123" s="172"/>
      <c r="MC123" s="172"/>
      <c r="MD123" s="172"/>
      <c r="ME123" s="172"/>
      <c r="MF123" s="172"/>
      <c r="MG123" s="172"/>
      <c r="MH123" s="172"/>
      <c r="MI123" s="172"/>
      <c r="MJ123" s="172"/>
      <c r="MK123" s="172"/>
      <c r="ML123" s="172"/>
      <c r="MM123" s="172"/>
      <c r="MN123" s="172"/>
      <c r="MO123" s="172"/>
      <c r="MP123" s="172"/>
      <c r="MQ123" s="172"/>
      <c r="MR123" s="172"/>
      <c r="MS123" s="172"/>
      <c r="MT123" s="172"/>
      <c r="MU123" s="172"/>
      <c r="MV123" s="172"/>
      <c r="MW123" s="172"/>
      <c r="MX123" s="172"/>
      <c r="MY123" s="172"/>
      <c r="MZ123" s="172"/>
      <c r="NA123" s="172"/>
      <c r="NB123" s="172"/>
      <c r="NC123" s="172"/>
      <c r="ND123" s="172"/>
      <c r="NE123" s="172"/>
      <c r="NF123" s="172"/>
      <c r="NG123" s="172"/>
      <c r="NH123" s="172"/>
      <c r="NI123" s="172"/>
      <c r="NJ123" s="172"/>
      <c r="NK123" s="172"/>
      <c r="NL123" s="172"/>
      <c r="NM123" s="172"/>
      <c r="NN123" s="172"/>
      <c r="NO123" s="172"/>
      <c r="NP123" s="172"/>
      <c r="NQ123" s="172"/>
      <c r="NR123" s="172"/>
      <c r="NS123" s="172"/>
      <c r="NT123" s="172"/>
      <c r="NU123" s="172"/>
      <c r="NV123" s="172"/>
      <c r="NW123" s="172"/>
      <c r="NX123" s="172"/>
      <c r="NY123" s="172"/>
      <c r="NZ123" s="172"/>
      <c r="OA123" s="172"/>
      <c r="OB123" s="172"/>
      <c r="OC123" s="172"/>
      <c r="OD123" s="172"/>
      <c r="OE123" s="172"/>
      <c r="OF123" s="172"/>
      <c r="OG123" s="172"/>
      <c r="OH123" s="172"/>
      <c r="OI123" s="172"/>
      <c r="OJ123" s="172"/>
      <c r="OK123" s="172"/>
      <c r="OL123" s="172"/>
      <c r="OM123" s="172"/>
      <c r="ON123" s="172"/>
      <c r="OO123" s="172"/>
      <c r="OP123" s="172"/>
      <c r="OQ123" s="172"/>
      <c r="OR123" s="172"/>
      <c r="OS123" s="172"/>
      <c r="OT123" s="172"/>
      <c r="OU123" s="172"/>
      <c r="OV123" s="172"/>
      <c r="OW123" s="172"/>
      <c r="OX123" s="172"/>
      <c r="OY123" s="172"/>
      <c r="OZ123" s="172"/>
      <c r="PA123" s="172"/>
      <c r="PB123" s="172"/>
      <c r="PC123" s="172"/>
      <c r="PD123" s="172"/>
      <c r="PE123" s="172"/>
      <c r="PF123" s="172"/>
      <c r="PG123" s="172"/>
      <c r="PH123" s="172"/>
      <c r="PI123" s="172"/>
      <c r="PJ123" s="172"/>
      <c r="PK123" s="172"/>
      <c r="PL123" s="172"/>
      <c r="PM123" s="172"/>
      <c r="PN123" s="172"/>
      <c r="PO123" s="172"/>
      <c r="PP123" s="172"/>
      <c r="PQ123" s="172"/>
      <c r="PR123" s="172"/>
      <c r="PS123" s="172"/>
      <c r="PT123" s="172"/>
      <c r="PU123" s="172"/>
      <c r="PV123" s="172"/>
      <c r="PW123" s="172"/>
      <c r="PX123" s="172"/>
      <c r="PY123" s="172"/>
      <c r="PZ123" s="172"/>
      <c r="QA123" s="172"/>
      <c r="QB123" s="172"/>
      <c r="QC123" s="172"/>
      <c r="QD123" s="172"/>
      <c r="QE123" s="172"/>
      <c r="QF123" s="172"/>
      <c r="QG123" s="172"/>
      <c r="QH123" s="172"/>
      <c r="QI123" s="172"/>
      <c r="QJ123" s="172"/>
      <c r="QK123" s="172"/>
      <c r="QL123" s="172"/>
      <c r="QM123" s="172"/>
      <c r="QN123" s="172"/>
      <c r="QO123" s="172"/>
      <c r="QP123" s="172"/>
      <c r="QQ123" s="172"/>
      <c r="QR123" s="172"/>
      <c r="QS123" s="172"/>
      <c r="QT123" s="172"/>
      <c r="QU123" s="172"/>
      <c r="QV123" s="172"/>
      <c r="QW123" s="172"/>
      <c r="QX123" s="172"/>
      <c r="QY123" s="172"/>
      <c r="QZ123" s="172"/>
      <c r="RA123" s="172"/>
      <c r="RB123" s="172"/>
      <c r="RC123" s="172"/>
      <c r="RD123" s="172"/>
      <c r="RE123" s="172"/>
      <c r="RF123" s="172"/>
      <c r="RG123" s="172"/>
      <c r="RH123" s="172"/>
      <c r="RI123" s="172"/>
      <c r="RJ123" s="172"/>
      <c r="RK123" s="172"/>
      <c r="RL123" s="172"/>
      <c r="RM123" s="172"/>
      <c r="RN123" s="172"/>
      <c r="RO123" s="172"/>
      <c r="RP123" s="172"/>
      <c r="RQ123" s="172"/>
      <c r="RR123" s="172"/>
      <c r="RS123" s="172"/>
      <c r="RT123" s="172"/>
      <c r="RU123" s="172"/>
      <c r="RV123" s="172"/>
      <c r="RW123" s="172"/>
      <c r="RX123" s="172"/>
      <c r="RY123" s="172"/>
      <c r="RZ123" s="172"/>
      <c r="SA123" s="172"/>
      <c r="SB123" s="172"/>
      <c r="SC123" s="172"/>
      <c r="SD123" s="172"/>
      <c r="SE123" s="172"/>
      <c r="SF123" s="172"/>
      <c r="SG123" s="172"/>
      <c r="SH123" s="172"/>
      <c r="SI123" s="172"/>
      <c r="SJ123" s="172"/>
      <c r="SK123" s="172"/>
      <c r="SL123" s="172"/>
      <c r="SM123" s="172"/>
      <c r="SN123" s="172"/>
      <c r="SO123" s="172"/>
      <c r="SP123" s="172"/>
      <c r="SQ123" s="172"/>
      <c r="SR123" s="172"/>
      <c r="SS123" s="172"/>
      <c r="ST123" s="172"/>
      <c r="SU123" s="172"/>
      <c r="SV123" s="172"/>
      <c r="SW123" s="172"/>
      <c r="SX123" s="172"/>
      <c r="SY123" s="172"/>
      <c r="SZ123" s="172"/>
      <c r="TA123" s="172"/>
      <c r="TB123" s="172"/>
      <c r="TC123" s="172"/>
      <c r="TD123" s="172"/>
      <c r="TE123" s="172"/>
      <c r="TF123" s="172"/>
      <c r="TG123" s="172"/>
      <c r="TH123" s="172"/>
      <c r="TI123" s="172"/>
      <c r="TJ123" s="172"/>
      <c r="TK123" s="172"/>
      <c r="TL123" s="172"/>
      <c r="TM123" s="172"/>
      <c r="TN123" s="172"/>
      <c r="TO123" s="172"/>
      <c r="TP123" s="172"/>
      <c r="TQ123" s="172"/>
      <c r="TR123" s="172"/>
      <c r="TS123" s="172"/>
      <c r="TT123" s="172"/>
      <c r="TU123" s="172"/>
      <c r="TV123" s="172"/>
      <c r="TW123" s="172"/>
      <c r="TX123" s="172"/>
      <c r="TY123" s="172"/>
      <c r="TZ123" s="172"/>
      <c r="UA123" s="172"/>
      <c r="UB123" s="172"/>
      <c r="UC123" s="172"/>
      <c r="UD123" s="172"/>
      <c r="UE123" s="172"/>
      <c r="UF123" s="172"/>
      <c r="UG123" s="172"/>
      <c r="UH123" s="172"/>
      <c r="UI123" s="172"/>
      <c r="UJ123" s="172"/>
      <c r="UK123" s="172"/>
      <c r="UL123" s="172"/>
      <c r="UM123" s="172"/>
      <c r="UN123" s="172"/>
      <c r="UO123" s="172"/>
      <c r="UP123" s="172"/>
      <c r="UQ123" s="172"/>
      <c r="UR123" s="172"/>
      <c r="US123" s="172"/>
      <c r="UT123" s="172"/>
      <c r="UU123" s="172"/>
      <c r="UV123" s="172"/>
      <c r="UW123" s="172"/>
      <c r="UX123" s="172"/>
      <c r="UY123" s="172"/>
      <c r="UZ123" s="172"/>
      <c r="VA123" s="172"/>
      <c r="VB123" s="172"/>
      <c r="VC123" s="172"/>
      <c r="VD123" s="172"/>
      <c r="VE123" s="172"/>
      <c r="VF123" s="172"/>
      <c r="VG123" s="172"/>
      <c r="VH123" s="172"/>
      <c r="VI123" s="172"/>
      <c r="VJ123" s="172"/>
      <c r="VK123" s="172"/>
      <c r="VL123" s="172"/>
      <c r="VM123" s="172"/>
      <c r="VN123" s="172"/>
      <c r="VO123" s="172"/>
      <c r="VP123" s="172"/>
      <c r="VQ123" s="172"/>
      <c r="VR123" s="172"/>
      <c r="VS123" s="172"/>
      <c r="VT123" s="172"/>
      <c r="VU123" s="172"/>
      <c r="VV123" s="172"/>
      <c r="VW123" s="172"/>
      <c r="VX123" s="172"/>
      <c r="VY123" s="172"/>
      <c r="VZ123" s="172"/>
      <c r="WA123" s="172"/>
      <c r="WB123" s="172"/>
      <c r="WC123" s="172"/>
      <c r="WD123" s="172"/>
      <c r="WE123" s="172"/>
      <c r="WF123" s="172"/>
      <c r="WG123" s="172"/>
      <c r="WH123" s="172"/>
      <c r="WI123" s="172"/>
      <c r="WJ123" s="172"/>
      <c r="WK123" s="172"/>
      <c r="WL123" s="172"/>
      <c r="WM123" s="172"/>
      <c r="WN123" s="172"/>
      <c r="WO123" s="172"/>
      <c r="WP123" s="172"/>
      <c r="WQ123" s="172"/>
      <c r="WR123" s="172"/>
      <c r="WS123" s="172"/>
      <c r="WT123" s="172"/>
      <c r="WU123" s="172"/>
      <c r="WV123" s="172"/>
      <c r="WW123" s="172"/>
      <c r="WX123" s="172"/>
      <c r="WY123" s="172"/>
      <c r="WZ123" s="172"/>
      <c r="XA123" s="172"/>
      <c r="XB123" s="172"/>
      <c r="XC123" s="172"/>
      <c r="XD123" s="172"/>
      <c r="XE123" s="172"/>
      <c r="XF123" s="172"/>
      <c r="XG123" s="172"/>
      <c r="XH123" s="172"/>
      <c r="XI123" s="172"/>
      <c r="XJ123" s="172"/>
      <c r="XK123" s="172"/>
      <c r="XL123" s="172"/>
      <c r="XM123" s="172"/>
      <c r="XN123" s="172"/>
      <c r="XO123" s="172"/>
      <c r="XP123" s="172"/>
      <c r="XQ123" s="172"/>
      <c r="XR123" s="172"/>
      <c r="XS123" s="172"/>
      <c r="XT123" s="172"/>
      <c r="XU123" s="172"/>
      <c r="XV123" s="172"/>
      <c r="XW123" s="172"/>
      <c r="XX123" s="172"/>
      <c r="XY123" s="172"/>
      <c r="XZ123" s="172"/>
      <c r="YA123" s="172"/>
      <c r="YB123" s="172"/>
      <c r="YC123" s="172"/>
      <c r="YD123" s="172"/>
      <c r="YE123" s="172"/>
      <c r="YF123" s="172"/>
      <c r="YG123" s="172"/>
      <c r="YH123" s="172"/>
      <c r="YI123" s="172"/>
      <c r="YJ123" s="172"/>
      <c r="YK123" s="172"/>
      <c r="YL123" s="172"/>
      <c r="YM123" s="172"/>
      <c r="YN123" s="172"/>
      <c r="YO123" s="172"/>
      <c r="YP123" s="172"/>
      <c r="YQ123" s="172"/>
      <c r="YR123" s="172"/>
      <c r="YS123" s="172"/>
      <c r="YT123" s="172"/>
      <c r="YU123" s="172"/>
      <c r="YV123" s="172"/>
      <c r="YW123" s="172"/>
      <c r="YX123" s="172"/>
      <c r="YY123" s="172"/>
      <c r="YZ123" s="172"/>
      <c r="ZA123" s="172"/>
      <c r="ZB123" s="172"/>
      <c r="ZC123" s="172"/>
      <c r="ZD123" s="172"/>
      <c r="ZE123" s="172"/>
      <c r="ZF123" s="172"/>
      <c r="ZG123" s="172"/>
      <c r="ZH123" s="172"/>
      <c r="ZI123" s="172"/>
      <c r="ZJ123" s="172"/>
      <c r="ZK123" s="172"/>
      <c r="ZL123" s="172"/>
      <c r="ZM123" s="172"/>
      <c r="ZN123" s="172"/>
      <c r="ZO123" s="172"/>
      <c r="ZP123" s="172"/>
      <c r="ZQ123" s="172"/>
      <c r="ZR123" s="172"/>
      <c r="ZS123" s="172"/>
      <c r="ZT123" s="172"/>
      <c r="ZU123" s="172"/>
      <c r="ZV123" s="172"/>
      <c r="ZW123" s="172"/>
      <c r="ZX123" s="172"/>
      <c r="ZY123" s="172"/>
      <c r="ZZ123" s="172"/>
      <c r="AAA123" s="172"/>
      <c r="AAB123" s="172"/>
      <c r="AAC123" s="172"/>
      <c r="AAD123" s="172"/>
      <c r="AAE123" s="172"/>
      <c r="AAF123" s="172"/>
      <c r="AAG123" s="172"/>
      <c r="AAH123" s="172"/>
      <c r="AAI123" s="172"/>
      <c r="AAJ123" s="172"/>
      <c r="AAK123" s="172"/>
      <c r="AAL123" s="172"/>
      <c r="AAM123" s="172"/>
      <c r="AAN123" s="172"/>
      <c r="AAO123" s="172"/>
      <c r="AAP123" s="172"/>
      <c r="AAQ123" s="172"/>
      <c r="AAR123" s="172"/>
      <c r="AAS123" s="172"/>
      <c r="AAT123" s="172"/>
      <c r="AAU123" s="172"/>
      <c r="AAV123" s="172"/>
      <c r="AAW123" s="172"/>
      <c r="AAX123" s="172"/>
      <c r="AAY123" s="172"/>
      <c r="AAZ123" s="172"/>
      <c r="ABA123" s="172"/>
      <c r="ABB123" s="172"/>
      <c r="ABC123" s="172"/>
      <c r="ABD123" s="172"/>
      <c r="ABE123" s="172"/>
      <c r="ABF123" s="172"/>
      <c r="ABG123" s="172"/>
      <c r="ABH123" s="172"/>
      <c r="ABI123" s="172"/>
      <c r="ABJ123" s="172"/>
      <c r="ABK123" s="172"/>
      <c r="ABL123" s="172"/>
      <c r="ABM123" s="172"/>
      <c r="ABN123" s="172"/>
      <c r="ABO123" s="172"/>
      <c r="ABP123" s="172"/>
      <c r="ABQ123" s="172"/>
      <c r="ABR123" s="172"/>
      <c r="ABS123" s="172"/>
      <c r="ABT123" s="172"/>
      <c r="ABU123" s="172"/>
      <c r="ABV123" s="172"/>
      <c r="ABW123" s="172"/>
      <c r="ABX123" s="172"/>
      <c r="ABY123" s="172"/>
      <c r="ABZ123" s="172"/>
      <c r="ACA123" s="172"/>
      <c r="ACB123" s="172"/>
      <c r="ACC123" s="172"/>
      <c r="ACD123" s="172"/>
      <c r="ACE123" s="172"/>
      <c r="ACF123" s="172"/>
      <c r="ACG123" s="172"/>
      <c r="ACH123" s="172"/>
      <c r="ACI123" s="172"/>
      <c r="ACJ123" s="172"/>
      <c r="ACK123" s="172"/>
      <c r="ACL123" s="172"/>
      <c r="ACM123" s="172"/>
      <c r="ACN123" s="172"/>
      <c r="ACO123" s="172"/>
      <c r="ACP123" s="172"/>
      <c r="ACQ123" s="172"/>
      <c r="ACR123" s="172"/>
      <c r="ACS123" s="172"/>
      <c r="ACT123" s="172"/>
      <c r="ACU123" s="172"/>
      <c r="ACV123" s="172"/>
      <c r="ACW123" s="172"/>
      <c r="ACX123" s="172"/>
      <c r="ACY123" s="172"/>
      <c r="ACZ123" s="172"/>
      <c r="ADA123" s="172"/>
      <c r="ADB123" s="172"/>
      <c r="ADC123" s="172"/>
      <c r="ADD123" s="172"/>
      <c r="ADE123" s="172"/>
      <c r="ADF123" s="172"/>
      <c r="ADG123" s="172"/>
      <c r="ADH123" s="172"/>
      <c r="ADI123" s="172"/>
      <c r="ADJ123" s="172"/>
      <c r="ADK123" s="172"/>
      <c r="ADL123" s="172"/>
      <c r="ADM123" s="172"/>
      <c r="ADN123" s="172"/>
      <c r="ADO123" s="172"/>
      <c r="ADP123" s="172"/>
      <c r="ADQ123" s="172"/>
      <c r="ADR123" s="172"/>
      <c r="ADS123" s="172"/>
      <c r="ADT123" s="172"/>
      <c r="ADU123" s="172"/>
      <c r="ADV123" s="172"/>
      <c r="ADW123" s="172"/>
      <c r="ADX123" s="172"/>
      <c r="ADY123" s="172"/>
      <c r="ADZ123" s="172"/>
      <c r="AEA123" s="172"/>
      <c r="AEB123" s="172"/>
      <c r="AEC123" s="172"/>
      <c r="AED123" s="172"/>
      <c r="AEE123" s="172"/>
      <c r="AEF123" s="172"/>
      <c r="AEG123" s="172"/>
      <c r="AEH123" s="172"/>
      <c r="AEI123" s="172"/>
      <c r="AEJ123" s="172"/>
      <c r="AEK123" s="172"/>
      <c r="AEL123" s="172"/>
      <c r="AEM123" s="172"/>
      <c r="AEN123" s="172"/>
      <c r="AEO123" s="172"/>
      <c r="AEP123" s="172"/>
      <c r="AEQ123" s="172"/>
      <c r="AER123" s="172"/>
      <c r="AES123" s="172"/>
      <c r="AET123" s="172"/>
      <c r="AEU123" s="172"/>
      <c r="AEV123" s="172"/>
      <c r="AEW123" s="172"/>
      <c r="AEX123" s="172"/>
      <c r="AEY123" s="172"/>
      <c r="AEZ123" s="172"/>
      <c r="AFA123" s="172"/>
      <c r="AFB123" s="172"/>
      <c r="AFC123" s="172"/>
      <c r="AFD123" s="172"/>
      <c r="AFE123" s="172"/>
      <c r="AFF123" s="172"/>
      <c r="AFG123" s="172"/>
      <c r="AFH123" s="172"/>
      <c r="AFI123" s="172"/>
      <c r="AFJ123" s="172"/>
      <c r="AFK123" s="172"/>
      <c r="AFL123" s="172"/>
      <c r="AFM123" s="172"/>
      <c r="AFN123" s="172"/>
      <c r="AFO123" s="172"/>
      <c r="AFP123" s="172"/>
      <c r="AFQ123" s="172"/>
      <c r="AFR123" s="172"/>
      <c r="AFS123" s="172"/>
      <c r="AFT123" s="172"/>
      <c r="AFU123" s="172"/>
      <c r="AFV123" s="172"/>
      <c r="AFW123" s="172"/>
      <c r="AFX123" s="172"/>
      <c r="AFY123" s="172"/>
      <c r="AFZ123" s="172"/>
      <c r="AGA123" s="172"/>
      <c r="AGB123" s="172"/>
      <c r="AGC123" s="172"/>
      <c r="AGD123" s="172"/>
      <c r="AGE123" s="172"/>
      <c r="AGF123" s="172"/>
      <c r="AGG123" s="172"/>
      <c r="AGH123" s="172"/>
      <c r="AGI123" s="172"/>
      <c r="AGJ123" s="172"/>
      <c r="AGK123" s="172"/>
      <c r="AGL123" s="172"/>
      <c r="AGM123" s="172"/>
      <c r="AGN123" s="172"/>
      <c r="AGO123" s="172"/>
      <c r="AGP123" s="172"/>
      <c r="AGQ123" s="172"/>
      <c r="AGR123" s="172"/>
      <c r="AGS123" s="172"/>
      <c r="AGT123" s="172"/>
      <c r="AGU123" s="172"/>
      <c r="AGV123" s="172"/>
      <c r="AGW123" s="172"/>
      <c r="AGX123" s="172"/>
      <c r="AGY123" s="172"/>
      <c r="AGZ123" s="172"/>
      <c r="AHA123" s="172"/>
      <c r="AHB123" s="172"/>
      <c r="AHC123" s="172"/>
      <c r="AHD123" s="172"/>
      <c r="AHE123" s="172"/>
      <c r="AHF123" s="172"/>
      <c r="AHG123" s="172"/>
      <c r="AHH123" s="172"/>
      <c r="AHI123" s="172"/>
      <c r="AHJ123" s="172"/>
      <c r="AHK123" s="172"/>
      <c r="AHL123" s="172"/>
      <c r="AHM123" s="172"/>
      <c r="AHN123" s="172"/>
      <c r="AHO123" s="172"/>
      <c r="AHP123" s="172"/>
      <c r="AHQ123" s="172"/>
      <c r="AHR123" s="172"/>
      <c r="AHS123" s="172"/>
      <c r="AHT123" s="172"/>
      <c r="AHU123" s="172"/>
      <c r="AHV123" s="172"/>
      <c r="AHW123" s="172"/>
      <c r="AHX123" s="172"/>
      <c r="AHY123" s="172"/>
      <c r="AHZ123" s="172"/>
      <c r="AIA123" s="172"/>
      <c r="AIB123" s="172"/>
      <c r="AIC123" s="172"/>
      <c r="AID123" s="172"/>
      <c r="AIE123" s="172"/>
      <c r="AIF123" s="172"/>
      <c r="AIG123" s="172"/>
      <c r="AIH123" s="172"/>
      <c r="AII123" s="172"/>
      <c r="AIJ123" s="172"/>
      <c r="AIK123" s="172"/>
      <c r="AIL123" s="172"/>
      <c r="AIM123" s="172"/>
      <c r="AIN123" s="172"/>
      <c r="AIO123" s="172"/>
      <c r="AIP123" s="172"/>
      <c r="AIQ123" s="172"/>
      <c r="AIR123" s="172"/>
      <c r="AIS123" s="172"/>
      <c r="AIT123" s="172"/>
      <c r="AIU123" s="172"/>
      <c r="AIV123" s="172"/>
      <c r="AIW123" s="172"/>
      <c r="AIX123" s="172"/>
      <c r="AIY123" s="172"/>
      <c r="AIZ123" s="172"/>
      <c r="AJA123" s="172"/>
      <c r="AJB123" s="172"/>
      <c r="AJC123" s="172"/>
      <c r="AJD123" s="172"/>
      <c r="AJE123" s="172"/>
      <c r="AJF123" s="172"/>
      <c r="AJG123" s="172"/>
      <c r="AJH123" s="172"/>
      <c r="AJI123" s="172"/>
      <c r="AJJ123" s="172"/>
      <c r="AJK123" s="172"/>
      <c r="AJL123" s="172"/>
      <c r="AJM123" s="172"/>
      <c r="AJN123" s="172"/>
      <c r="AJO123" s="172"/>
      <c r="AJP123" s="172"/>
      <c r="AJQ123" s="172"/>
      <c r="AJR123" s="172"/>
      <c r="AJS123" s="172"/>
      <c r="AJT123" s="172"/>
      <c r="AJU123" s="172"/>
      <c r="AJV123" s="172"/>
      <c r="AJW123" s="172"/>
      <c r="AJX123" s="172"/>
      <c r="AJY123" s="172"/>
      <c r="AJZ123" s="172"/>
      <c r="AKA123" s="172"/>
      <c r="AKB123" s="172"/>
      <c r="AKC123" s="172"/>
      <c r="AKD123" s="172"/>
      <c r="AKE123" s="172"/>
      <c r="AKF123" s="172"/>
      <c r="AKG123" s="172"/>
      <c r="AKH123" s="172"/>
      <c r="AKI123" s="172"/>
      <c r="AKJ123" s="172"/>
      <c r="AKK123" s="172"/>
      <c r="AKL123" s="172"/>
      <c r="AKM123" s="172"/>
      <c r="AKN123" s="172"/>
      <c r="AKO123" s="172"/>
      <c r="AKP123" s="172"/>
      <c r="AKQ123" s="172"/>
      <c r="AKR123" s="172"/>
      <c r="AKS123" s="172"/>
      <c r="AKT123" s="172"/>
      <c r="AKU123" s="172"/>
      <c r="AKV123" s="172"/>
      <c r="AKW123" s="172"/>
      <c r="AKX123" s="172"/>
      <c r="AKY123" s="172"/>
      <c r="AKZ123" s="172"/>
      <c r="ALA123" s="172"/>
      <c r="ALB123" s="172"/>
      <c r="ALC123" s="172"/>
      <c r="ALD123" s="172"/>
      <c r="ALE123" s="172"/>
      <c r="ALF123" s="172"/>
      <c r="ALG123" s="172"/>
      <c r="ALH123" s="172"/>
      <c r="ALI123" s="172"/>
      <c r="ALJ123" s="172"/>
      <c r="ALK123" s="172"/>
      <c r="ALL123" s="172"/>
      <c r="ALM123" s="172"/>
      <c r="ALN123" s="172"/>
      <c r="ALO123" s="172"/>
      <c r="ALP123" s="172"/>
      <c r="ALQ123" s="172"/>
      <c r="ALR123" s="172"/>
      <c r="ALS123" s="172"/>
      <c r="ALT123" s="172"/>
      <c r="ALU123" s="172"/>
      <c r="ALV123" s="172"/>
      <c r="ALW123" s="172"/>
      <c r="ALX123" s="172"/>
      <c r="ALY123" s="172"/>
      <c r="ALZ123" s="172"/>
      <c r="AMA123" s="172"/>
      <c r="AMB123" s="172"/>
      <c r="AMC123" s="172"/>
      <c r="AMD123" s="172"/>
      <c r="AME123" s="172"/>
      <c r="AMF123" s="172"/>
      <c r="AMG123" s="172"/>
    </row>
    <row r="124" spans="1:1021">
      <c r="A124" s="286" t="s">
        <v>24</v>
      </c>
      <c r="H124" s="178"/>
      <c r="I124" s="178"/>
      <c r="J124" s="172"/>
      <c r="K124" s="172"/>
      <c r="L124" s="172"/>
      <c r="M124" s="178"/>
      <c r="N124" s="172"/>
      <c r="O124" s="172"/>
      <c r="P124" s="172"/>
      <c r="Q124" s="172"/>
      <c r="R124" s="172"/>
      <c r="S124" s="172"/>
      <c r="T124" s="172"/>
      <c r="U124" s="172"/>
      <c r="V124" s="172"/>
      <c r="W124" s="172"/>
      <c r="X124" s="172"/>
      <c r="Y124" s="172"/>
      <c r="Z124" s="172"/>
      <c r="AA124" s="172"/>
      <c r="AB124" s="172"/>
      <c r="AC124" s="172"/>
      <c r="AD124" s="172"/>
      <c r="AE124" s="172"/>
      <c r="AF124" s="172"/>
      <c r="AG124" s="172"/>
      <c r="AH124" s="172"/>
      <c r="AI124" s="172"/>
      <c r="AJ124" s="172"/>
      <c r="AK124" s="172"/>
      <c r="AL124" s="172"/>
      <c r="AM124" s="172"/>
      <c r="AN124" s="172"/>
      <c r="AO124" s="172"/>
      <c r="AP124" s="172"/>
      <c r="AQ124" s="172"/>
      <c r="AR124" s="172"/>
      <c r="AS124" s="172"/>
      <c r="AT124" s="172"/>
      <c r="AU124" s="172"/>
      <c r="AV124" s="172"/>
      <c r="AW124" s="172"/>
      <c r="AX124" s="172"/>
      <c r="AY124" s="172"/>
      <c r="AZ124" s="172"/>
      <c r="BA124" s="172"/>
      <c r="BB124" s="172"/>
      <c r="BC124" s="172"/>
      <c r="BD124" s="172"/>
      <c r="BE124" s="172"/>
      <c r="BF124" s="172"/>
      <c r="BG124" s="172"/>
      <c r="BH124" s="172"/>
      <c r="BI124" s="172"/>
      <c r="BJ124" s="172"/>
      <c r="BK124" s="172"/>
      <c r="BL124" s="172"/>
      <c r="BM124" s="172"/>
      <c r="BN124" s="172"/>
      <c r="BO124" s="172"/>
      <c r="BP124" s="172"/>
      <c r="BQ124" s="172"/>
      <c r="BR124" s="172"/>
      <c r="BS124" s="172"/>
      <c r="BT124" s="172"/>
      <c r="BU124" s="172"/>
      <c r="BV124" s="172"/>
      <c r="BW124" s="172"/>
      <c r="BX124" s="172"/>
      <c r="BY124" s="172"/>
      <c r="BZ124" s="172"/>
      <c r="CA124" s="172"/>
      <c r="CB124" s="172"/>
      <c r="CC124" s="172"/>
      <c r="CD124" s="172"/>
      <c r="CE124" s="172"/>
      <c r="CF124" s="172"/>
      <c r="CG124" s="172"/>
      <c r="CH124" s="172"/>
      <c r="CI124" s="172"/>
      <c r="CJ124" s="172"/>
      <c r="CK124" s="172"/>
      <c r="CL124" s="172"/>
      <c r="CM124" s="172"/>
      <c r="CN124" s="172"/>
      <c r="CO124" s="172"/>
      <c r="CP124" s="172"/>
      <c r="CQ124" s="172"/>
      <c r="CR124" s="172"/>
      <c r="CS124" s="172"/>
      <c r="CT124" s="172"/>
      <c r="CU124" s="172"/>
      <c r="CV124" s="172"/>
      <c r="CW124" s="172"/>
      <c r="CX124" s="172"/>
      <c r="CY124" s="172"/>
      <c r="CZ124" s="172"/>
      <c r="DA124" s="172"/>
      <c r="DB124" s="172"/>
      <c r="DC124" s="172"/>
      <c r="DD124" s="172"/>
      <c r="DE124" s="172"/>
      <c r="DF124" s="172"/>
      <c r="DG124" s="172"/>
      <c r="DH124" s="172"/>
      <c r="DI124" s="172"/>
      <c r="DJ124" s="172"/>
      <c r="DK124" s="172"/>
      <c r="DL124" s="172"/>
      <c r="DM124" s="172"/>
      <c r="DN124" s="172"/>
      <c r="DO124" s="172"/>
      <c r="DP124" s="172"/>
      <c r="DQ124" s="172"/>
      <c r="DR124" s="172"/>
      <c r="DS124" s="172"/>
      <c r="DT124" s="172"/>
      <c r="DU124" s="172"/>
      <c r="DV124" s="172"/>
      <c r="DW124" s="172"/>
      <c r="DX124" s="172"/>
      <c r="DY124" s="172"/>
      <c r="DZ124" s="172"/>
      <c r="EA124" s="172"/>
      <c r="EB124" s="172"/>
      <c r="EC124" s="172"/>
      <c r="ED124" s="172"/>
      <c r="EE124" s="172"/>
      <c r="EF124" s="172"/>
      <c r="EG124" s="172"/>
      <c r="EH124" s="172"/>
      <c r="EI124" s="172"/>
      <c r="EJ124" s="172"/>
      <c r="EK124" s="172"/>
      <c r="EL124" s="172"/>
      <c r="EM124" s="172"/>
      <c r="EN124" s="172"/>
      <c r="EO124" s="172"/>
      <c r="EP124" s="172"/>
      <c r="EQ124" s="172"/>
      <c r="ER124" s="172"/>
      <c r="ES124" s="172"/>
      <c r="ET124" s="172"/>
      <c r="EU124" s="172"/>
      <c r="EV124" s="172"/>
      <c r="EW124" s="172"/>
      <c r="EX124" s="172"/>
      <c r="EY124" s="172"/>
      <c r="EZ124" s="172"/>
      <c r="FA124" s="172"/>
      <c r="FB124" s="172"/>
      <c r="FC124" s="172"/>
      <c r="FD124" s="172"/>
      <c r="FE124" s="172"/>
      <c r="FF124" s="172"/>
      <c r="FG124" s="172"/>
      <c r="FH124" s="172"/>
      <c r="FI124" s="172"/>
      <c r="FJ124" s="172"/>
      <c r="FK124" s="172"/>
      <c r="FL124" s="172"/>
      <c r="FM124" s="172"/>
      <c r="FN124" s="172"/>
      <c r="FO124" s="172"/>
      <c r="FP124" s="172"/>
      <c r="FQ124" s="172"/>
      <c r="FR124" s="172"/>
      <c r="FS124" s="172"/>
      <c r="FT124" s="172"/>
      <c r="FU124" s="172"/>
      <c r="FV124" s="172"/>
      <c r="FW124" s="172"/>
      <c r="FX124" s="172"/>
      <c r="FY124" s="172"/>
      <c r="FZ124" s="172"/>
      <c r="GA124" s="172"/>
      <c r="GB124" s="172"/>
      <c r="GC124" s="172"/>
      <c r="GD124" s="172"/>
      <c r="GE124" s="172"/>
      <c r="GF124" s="172"/>
      <c r="GG124" s="172"/>
      <c r="GH124" s="172"/>
      <c r="GI124" s="172"/>
      <c r="GJ124" s="172"/>
      <c r="GK124" s="172"/>
      <c r="GL124" s="172"/>
      <c r="GM124" s="172"/>
      <c r="GN124" s="172"/>
      <c r="GO124" s="172"/>
      <c r="GP124" s="172"/>
      <c r="GQ124" s="172"/>
      <c r="GR124" s="172"/>
      <c r="GS124" s="172"/>
      <c r="GT124" s="172"/>
      <c r="GU124" s="172"/>
      <c r="GV124" s="172"/>
      <c r="GW124" s="172"/>
      <c r="GX124" s="172"/>
      <c r="GY124" s="172"/>
      <c r="GZ124" s="172"/>
      <c r="HA124" s="172"/>
      <c r="HB124" s="172"/>
      <c r="HC124" s="172"/>
      <c r="HD124" s="172"/>
      <c r="HE124" s="172"/>
      <c r="HF124" s="172"/>
      <c r="HG124" s="172"/>
      <c r="HH124" s="172"/>
      <c r="HI124" s="172"/>
      <c r="HJ124" s="172"/>
      <c r="HK124" s="172"/>
      <c r="HL124" s="172"/>
      <c r="HM124" s="172"/>
      <c r="HN124" s="172"/>
      <c r="HO124" s="172"/>
      <c r="HP124" s="172"/>
      <c r="HQ124" s="172"/>
      <c r="HR124" s="172"/>
      <c r="HS124" s="172"/>
      <c r="HT124" s="172"/>
      <c r="HU124" s="172"/>
      <c r="HV124" s="172"/>
      <c r="HW124" s="172"/>
      <c r="HX124" s="172"/>
      <c r="HY124" s="172"/>
      <c r="HZ124" s="172"/>
      <c r="IA124" s="172"/>
      <c r="IB124" s="172"/>
      <c r="IC124" s="172"/>
      <c r="ID124" s="172"/>
      <c r="IE124" s="172"/>
      <c r="IF124" s="172"/>
      <c r="IG124" s="172"/>
      <c r="IH124" s="172"/>
      <c r="II124" s="172"/>
      <c r="IJ124" s="172"/>
      <c r="IK124" s="172"/>
      <c r="IL124" s="172"/>
      <c r="IM124" s="172"/>
      <c r="IN124" s="172"/>
      <c r="IO124" s="172"/>
      <c r="IP124" s="172"/>
      <c r="IQ124" s="172"/>
      <c r="IR124" s="172"/>
      <c r="IS124" s="172"/>
      <c r="IT124" s="172"/>
      <c r="IU124" s="172"/>
      <c r="IV124" s="172"/>
      <c r="IW124" s="172"/>
      <c r="IX124" s="172"/>
      <c r="IY124" s="172"/>
      <c r="IZ124" s="172"/>
      <c r="JA124" s="172"/>
      <c r="JB124" s="172"/>
      <c r="JC124" s="172"/>
      <c r="JD124" s="172"/>
      <c r="JE124" s="172"/>
      <c r="JF124" s="172"/>
      <c r="JG124" s="172"/>
      <c r="JH124" s="172"/>
      <c r="JI124" s="172"/>
      <c r="JJ124" s="172"/>
      <c r="JK124" s="172"/>
      <c r="JL124" s="172"/>
      <c r="JM124" s="172"/>
      <c r="JN124" s="172"/>
      <c r="JO124" s="172"/>
      <c r="JP124" s="172"/>
      <c r="JQ124" s="172"/>
      <c r="JR124" s="172"/>
      <c r="JS124" s="172"/>
      <c r="JT124" s="172"/>
      <c r="JU124" s="172"/>
      <c r="JV124" s="172"/>
      <c r="JW124" s="172"/>
      <c r="JX124" s="172"/>
      <c r="JY124" s="172"/>
      <c r="JZ124" s="172"/>
      <c r="KA124" s="172"/>
      <c r="KB124" s="172"/>
      <c r="KC124" s="172"/>
      <c r="KD124" s="172"/>
      <c r="KE124" s="172"/>
      <c r="KF124" s="172"/>
      <c r="KG124" s="172"/>
      <c r="KH124" s="172"/>
      <c r="KI124" s="172"/>
      <c r="KJ124" s="172"/>
      <c r="KK124" s="172"/>
      <c r="KL124" s="172"/>
      <c r="KM124" s="172"/>
      <c r="KN124" s="172"/>
      <c r="KO124" s="172"/>
      <c r="KP124" s="172"/>
      <c r="KQ124" s="172"/>
      <c r="KR124" s="172"/>
      <c r="KS124" s="172"/>
      <c r="KT124" s="172"/>
      <c r="KU124" s="172"/>
      <c r="KV124" s="172"/>
      <c r="KW124" s="172"/>
      <c r="KX124" s="172"/>
      <c r="KY124" s="172"/>
      <c r="KZ124" s="172"/>
      <c r="LA124" s="172"/>
      <c r="LB124" s="172"/>
      <c r="LC124" s="172"/>
      <c r="LD124" s="172"/>
      <c r="LE124" s="172"/>
      <c r="LF124" s="172"/>
      <c r="LG124" s="172"/>
      <c r="LH124" s="172"/>
      <c r="LI124" s="172"/>
      <c r="LJ124" s="172"/>
      <c r="LK124" s="172"/>
      <c r="LL124" s="172"/>
      <c r="LM124" s="172"/>
      <c r="LN124" s="172"/>
      <c r="LO124" s="172"/>
      <c r="LP124" s="172"/>
      <c r="LQ124" s="172"/>
      <c r="LR124" s="172"/>
      <c r="LS124" s="172"/>
      <c r="LT124" s="172"/>
      <c r="LU124" s="172"/>
      <c r="LV124" s="172"/>
      <c r="LW124" s="172"/>
      <c r="LX124" s="172"/>
      <c r="LY124" s="172"/>
      <c r="LZ124" s="172"/>
      <c r="MA124" s="172"/>
      <c r="MB124" s="172"/>
      <c r="MC124" s="172"/>
      <c r="MD124" s="172"/>
      <c r="ME124" s="172"/>
      <c r="MF124" s="172"/>
      <c r="MG124" s="172"/>
      <c r="MH124" s="172"/>
      <c r="MI124" s="172"/>
      <c r="MJ124" s="172"/>
      <c r="MK124" s="172"/>
      <c r="ML124" s="172"/>
      <c r="MM124" s="172"/>
      <c r="MN124" s="172"/>
      <c r="MO124" s="172"/>
      <c r="MP124" s="172"/>
      <c r="MQ124" s="172"/>
      <c r="MR124" s="172"/>
      <c r="MS124" s="172"/>
      <c r="MT124" s="172"/>
      <c r="MU124" s="172"/>
      <c r="MV124" s="172"/>
      <c r="MW124" s="172"/>
      <c r="MX124" s="172"/>
      <c r="MY124" s="172"/>
      <c r="MZ124" s="172"/>
      <c r="NA124" s="172"/>
      <c r="NB124" s="172"/>
      <c r="NC124" s="172"/>
      <c r="ND124" s="172"/>
      <c r="NE124" s="172"/>
      <c r="NF124" s="172"/>
      <c r="NG124" s="172"/>
      <c r="NH124" s="172"/>
      <c r="NI124" s="172"/>
      <c r="NJ124" s="172"/>
      <c r="NK124" s="172"/>
      <c r="NL124" s="172"/>
      <c r="NM124" s="172"/>
      <c r="NN124" s="172"/>
      <c r="NO124" s="172"/>
      <c r="NP124" s="172"/>
      <c r="NQ124" s="172"/>
      <c r="NR124" s="172"/>
      <c r="NS124" s="172"/>
      <c r="NT124" s="172"/>
      <c r="NU124" s="172"/>
      <c r="NV124" s="172"/>
      <c r="NW124" s="172"/>
      <c r="NX124" s="172"/>
      <c r="NY124" s="172"/>
      <c r="NZ124" s="172"/>
      <c r="OA124" s="172"/>
      <c r="OB124" s="172"/>
      <c r="OC124" s="172"/>
      <c r="OD124" s="172"/>
      <c r="OE124" s="172"/>
      <c r="OF124" s="172"/>
      <c r="OG124" s="172"/>
      <c r="OH124" s="172"/>
      <c r="OI124" s="172"/>
      <c r="OJ124" s="172"/>
      <c r="OK124" s="172"/>
      <c r="OL124" s="172"/>
      <c r="OM124" s="172"/>
      <c r="ON124" s="172"/>
      <c r="OO124" s="172"/>
      <c r="OP124" s="172"/>
      <c r="OQ124" s="172"/>
      <c r="OR124" s="172"/>
      <c r="OS124" s="172"/>
      <c r="OT124" s="172"/>
      <c r="OU124" s="172"/>
      <c r="OV124" s="172"/>
      <c r="OW124" s="172"/>
      <c r="OX124" s="172"/>
      <c r="OY124" s="172"/>
      <c r="OZ124" s="172"/>
      <c r="PA124" s="172"/>
      <c r="PB124" s="172"/>
      <c r="PC124" s="172"/>
      <c r="PD124" s="172"/>
      <c r="PE124" s="172"/>
      <c r="PF124" s="172"/>
      <c r="PG124" s="172"/>
      <c r="PH124" s="172"/>
      <c r="PI124" s="172"/>
      <c r="PJ124" s="172"/>
      <c r="PK124" s="172"/>
      <c r="PL124" s="172"/>
      <c r="PM124" s="172"/>
      <c r="PN124" s="172"/>
      <c r="PO124" s="172"/>
      <c r="PP124" s="172"/>
      <c r="PQ124" s="172"/>
      <c r="PR124" s="172"/>
      <c r="PS124" s="172"/>
      <c r="PT124" s="172"/>
      <c r="PU124" s="172"/>
      <c r="PV124" s="172"/>
      <c r="PW124" s="172"/>
      <c r="PX124" s="172"/>
      <c r="PY124" s="172"/>
      <c r="PZ124" s="172"/>
      <c r="QA124" s="172"/>
      <c r="QB124" s="172"/>
      <c r="QC124" s="172"/>
      <c r="QD124" s="172"/>
      <c r="QE124" s="172"/>
      <c r="QF124" s="172"/>
      <c r="QG124" s="172"/>
      <c r="QH124" s="172"/>
      <c r="QI124" s="172"/>
      <c r="QJ124" s="172"/>
      <c r="QK124" s="172"/>
      <c r="QL124" s="172"/>
      <c r="QM124" s="172"/>
      <c r="QN124" s="172"/>
      <c r="QO124" s="172"/>
      <c r="QP124" s="172"/>
      <c r="QQ124" s="172"/>
      <c r="QR124" s="172"/>
      <c r="QS124" s="172"/>
      <c r="QT124" s="172"/>
      <c r="QU124" s="172"/>
      <c r="QV124" s="172"/>
      <c r="QW124" s="172"/>
      <c r="QX124" s="172"/>
      <c r="QY124" s="172"/>
      <c r="QZ124" s="172"/>
      <c r="RA124" s="172"/>
      <c r="RB124" s="172"/>
      <c r="RC124" s="172"/>
      <c r="RD124" s="172"/>
      <c r="RE124" s="172"/>
      <c r="RF124" s="172"/>
      <c r="RG124" s="172"/>
      <c r="RH124" s="172"/>
      <c r="RI124" s="172"/>
      <c r="RJ124" s="172"/>
      <c r="RK124" s="172"/>
      <c r="RL124" s="172"/>
      <c r="RM124" s="172"/>
      <c r="RN124" s="172"/>
      <c r="RO124" s="172"/>
      <c r="RP124" s="172"/>
      <c r="RQ124" s="172"/>
      <c r="RR124" s="172"/>
      <c r="RS124" s="172"/>
      <c r="RT124" s="172"/>
      <c r="RU124" s="172"/>
      <c r="RV124" s="172"/>
      <c r="RW124" s="172"/>
      <c r="RX124" s="172"/>
      <c r="RY124" s="172"/>
      <c r="RZ124" s="172"/>
      <c r="SA124" s="172"/>
      <c r="SB124" s="172"/>
      <c r="SC124" s="172"/>
      <c r="SD124" s="172"/>
      <c r="SE124" s="172"/>
      <c r="SF124" s="172"/>
      <c r="SG124" s="172"/>
      <c r="SH124" s="172"/>
      <c r="SI124" s="172"/>
      <c r="SJ124" s="172"/>
      <c r="SK124" s="172"/>
      <c r="SL124" s="172"/>
      <c r="SM124" s="172"/>
      <c r="SN124" s="172"/>
      <c r="SO124" s="172"/>
      <c r="SP124" s="172"/>
      <c r="SQ124" s="172"/>
      <c r="SR124" s="172"/>
      <c r="SS124" s="172"/>
      <c r="ST124" s="172"/>
      <c r="SU124" s="172"/>
      <c r="SV124" s="172"/>
      <c r="SW124" s="172"/>
      <c r="SX124" s="172"/>
      <c r="SY124" s="172"/>
      <c r="SZ124" s="172"/>
      <c r="TA124" s="172"/>
      <c r="TB124" s="172"/>
      <c r="TC124" s="172"/>
      <c r="TD124" s="172"/>
      <c r="TE124" s="172"/>
      <c r="TF124" s="172"/>
      <c r="TG124" s="172"/>
      <c r="TH124" s="172"/>
      <c r="TI124" s="172"/>
      <c r="TJ124" s="172"/>
      <c r="TK124" s="172"/>
      <c r="TL124" s="172"/>
      <c r="TM124" s="172"/>
      <c r="TN124" s="172"/>
      <c r="TO124" s="172"/>
      <c r="TP124" s="172"/>
      <c r="TQ124" s="172"/>
      <c r="TR124" s="172"/>
      <c r="TS124" s="172"/>
      <c r="TT124" s="172"/>
      <c r="TU124" s="172"/>
      <c r="TV124" s="172"/>
      <c r="TW124" s="172"/>
      <c r="TX124" s="172"/>
      <c r="TY124" s="172"/>
      <c r="TZ124" s="172"/>
      <c r="UA124" s="172"/>
      <c r="UB124" s="172"/>
      <c r="UC124" s="172"/>
      <c r="UD124" s="172"/>
      <c r="UE124" s="172"/>
      <c r="UF124" s="172"/>
      <c r="UG124" s="172"/>
      <c r="UH124" s="172"/>
      <c r="UI124" s="172"/>
      <c r="UJ124" s="172"/>
      <c r="UK124" s="172"/>
      <c r="UL124" s="172"/>
      <c r="UM124" s="172"/>
      <c r="UN124" s="172"/>
      <c r="UO124" s="172"/>
      <c r="UP124" s="172"/>
      <c r="UQ124" s="172"/>
      <c r="UR124" s="172"/>
      <c r="US124" s="172"/>
      <c r="UT124" s="172"/>
      <c r="UU124" s="172"/>
      <c r="UV124" s="172"/>
      <c r="UW124" s="172"/>
      <c r="UX124" s="172"/>
      <c r="UY124" s="172"/>
      <c r="UZ124" s="172"/>
      <c r="VA124" s="172"/>
      <c r="VB124" s="172"/>
      <c r="VC124" s="172"/>
      <c r="VD124" s="172"/>
      <c r="VE124" s="172"/>
      <c r="VF124" s="172"/>
      <c r="VG124" s="172"/>
      <c r="VH124" s="172"/>
      <c r="VI124" s="172"/>
      <c r="VJ124" s="172"/>
      <c r="VK124" s="172"/>
      <c r="VL124" s="172"/>
      <c r="VM124" s="172"/>
      <c r="VN124" s="172"/>
      <c r="VO124" s="172"/>
      <c r="VP124" s="172"/>
      <c r="VQ124" s="172"/>
      <c r="VR124" s="172"/>
      <c r="VS124" s="172"/>
      <c r="VT124" s="172"/>
      <c r="VU124" s="172"/>
      <c r="VV124" s="172"/>
      <c r="VW124" s="172"/>
      <c r="VX124" s="172"/>
      <c r="VY124" s="172"/>
      <c r="VZ124" s="172"/>
      <c r="WA124" s="172"/>
      <c r="WB124" s="172"/>
      <c r="WC124" s="172"/>
      <c r="WD124" s="172"/>
      <c r="WE124" s="172"/>
      <c r="WF124" s="172"/>
      <c r="WG124" s="172"/>
      <c r="WH124" s="172"/>
      <c r="WI124" s="172"/>
      <c r="WJ124" s="172"/>
      <c r="WK124" s="172"/>
      <c r="WL124" s="172"/>
      <c r="WM124" s="172"/>
      <c r="WN124" s="172"/>
      <c r="WO124" s="172"/>
      <c r="WP124" s="172"/>
      <c r="WQ124" s="172"/>
      <c r="WR124" s="172"/>
      <c r="WS124" s="172"/>
      <c r="WT124" s="172"/>
      <c r="WU124" s="172"/>
      <c r="WV124" s="172"/>
      <c r="WW124" s="172"/>
      <c r="WX124" s="172"/>
      <c r="WY124" s="172"/>
      <c r="WZ124" s="172"/>
      <c r="XA124" s="172"/>
      <c r="XB124" s="172"/>
      <c r="XC124" s="172"/>
      <c r="XD124" s="172"/>
      <c r="XE124" s="172"/>
      <c r="XF124" s="172"/>
      <c r="XG124" s="172"/>
      <c r="XH124" s="172"/>
      <c r="XI124" s="172"/>
      <c r="XJ124" s="172"/>
      <c r="XK124" s="172"/>
      <c r="XL124" s="172"/>
      <c r="XM124" s="172"/>
      <c r="XN124" s="172"/>
      <c r="XO124" s="172"/>
      <c r="XP124" s="172"/>
      <c r="XQ124" s="172"/>
      <c r="XR124" s="172"/>
      <c r="XS124" s="172"/>
      <c r="XT124" s="172"/>
      <c r="XU124" s="172"/>
      <c r="XV124" s="172"/>
      <c r="XW124" s="172"/>
      <c r="XX124" s="172"/>
      <c r="XY124" s="172"/>
      <c r="XZ124" s="172"/>
      <c r="YA124" s="172"/>
      <c r="YB124" s="172"/>
      <c r="YC124" s="172"/>
      <c r="YD124" s="172"/>
      <c r="YE124" s="172"/>
      <c r="YF124" s="172"/>
      <c r="YG124" s="172"/>
      <c r="YH124" s="172"/>
      <c r="YI124" s="172"/>
      <c r="YJ124" s="172"/>
      <c r="YK124" s="172"/>
      <c r="YL124" s="172"/>
      <c r="YM124" s="172"/>
      <c r="YN124" s="172"/>
      <c r="YO124" s="172"/>
      <c r="YP124" s="172"/>
      <c r="YQ124" s="172"/>
      <c r="YR124" s="172"/>
      <c r="YS124" s="172"/>
      <c r="YT124" s="172"/>
      <c r="YU124" s="172"/>
      <c r="YV124" s="172"/>
      <c r="YW124" s="172"/>
      <c r="YX124" s="172"/>
      <c r="YY124" s="172"/>
      <c r="YZ124" s="172"/>
      <c r="ZA124" s="172"/>
      <c r="ZB124" s="172"/>
      <c r="ZC124" s="172"/>
      <c r="ZD124" s="172"/>
      <c r="ZE124" s="172"/>
      <c r="ZF124" s="172"/>
      <c r="ZG124" s="172"/>
      <c r="ZH124" s="172"/>
      <c r="ZI124" s="172"/>
      <c r="ZJ124" s="172"/>
      <c r="ZK124" s="172"/>
      <c r="ZL124" s="172"/>
      <c r="ZM124" s="172"/>
      <c r="ZN124" s="172"/>
      <c r="ZO124" s="172"/>
      <c r="ZP124" s="172"/>
      <c r="ZQ124" s="172"/>
      <c r="ZR124" s="172"/>
      <c r="ZS124" s="172"/>
      <c r="ZT124" s="172"/>
      <c r="ZU124" s="172"/>
      <c r="ZV124" s="172"/>
      <c r="ZW124" s="172"/>
      <c r="ZX124" s="172"/>
      <c r="ZY124" s="172"/>
      <c r="ZZ124" s="172"/>
      <c r="AAA124" s="172"/>
      <c r="AAB124" s="172"/>
      <c r="AAC124" s="172"/>
      <c r="AAD124" s="172"/>
      <c r="AAE124" s="172"/>
      <c r="AAF124" s="172"/>
      <c r="AAG124" s="172"/>
      <c r="AAH124" s="172"/>
      <c r="AAI124" s="172"/>
      <c r="AAJ124" s="172"/>
      <c r="AAK124" s="172"/>
      <c r="AAL124" s="172"/>
      <c r="AAM124" s="172"/>
      <c r="AAN124" s="172"/>
      <c r="AAO124" s="172"/>
      <c r="AAP124" s="172"/>
      <c r="AAQ124" s="172"/>
      <c r="AAR124" s="172"/>
      <c r="AAS124" s="172"/>
      <c r="AAT124" s="172"/>
      <c r="AAU124" s="172"/>
      <c r="AAV124" s="172"/>
      <c r="AAW124" s="172"/>
      <c r="AAX124" s="172"/>
      <c r="AAY124" s="172"/>
      <c r="AAZ124" s="172"/>
      <c r="ABA124" s="172"/>
      <c r="ABB124" s="172"/>
      <c r="ABC124" s="172"/>
      <c r="ABD124" s="172"/>
      <c r="ABE124" s="172"/>
      <c r="ABF124" s="172"/>
      <c r="ABG124" s="172"/>
      <c r="ABH124" s="172"/>
      <c r="ABI124" s="172"/>
      <c r="ABJ124" s="172"/>
      <c r="ABK124" s="172"/>
      <c r="ABL124" s="172"/>
      <c r="ABM124" s="172"/>
      <c r="ABN124" s="172"/>
      <c r="ABO124" s="172"/>
      <c r="ABP124" s="172"/>
      <c r="ABQ124" s="172"/>
      <c r="ABR124" s="172"/>
      <c r="ABS124" s="172"/>
      <c r="ABT124" s="172"/>
      <c r="ABU124" s="172"/>
      <c r="ABV124" s="172"/>
      <c r="ABW124" s="172"/>
      <c r="ABX124" s="172"/>
      <c r="ABY124" s="172"/>
      <c r="ABZ124" s="172"/>
      <c r="ACA124" s="172"/>
      <c r="ACB124" s="172"/>
      <c r="ACC124" s="172"/>
      <c r="ACD124" s="172"/>
      <c r="ACE124" s="172"/>
      <c r="ACF124" s="172"/>
      <c r="ACG124" s="172"/>
      <c r="ACH124" s="172"/>
      <c r="ACI124" s="172"/>
      <c r="ACJ124" s="172"/>
      <c r="ACK124" s="172"/>
      <c r="ACL124" s="172"/>
      <c r="ACM124" s="172"/>
      <c r="ACN124" s="172"/>
      <c r="ACO124" s="172"/>
      <c r="ACP124" s="172"/>
      <c r="ACQ124" s="172"/>
      <c r="ACR124" s="172"/>
      <c r="ACS124" s="172"/>
      <c r="ACT124" s="172"/>
      <c r="ACU124" s="172"/>
      <c r="ACV124" s="172"/>
      <c r="ACW124" s="172"/>
      <c r="ACX124" s="172"/>
      <c r="ACY124" s="172"/>
      <c r="ACZ124" s="172"/>
      <c r="ADA124" s="172"/>
      <c r="ADB124" s="172"/>
      <c r="ADC124" s="172"/>
      <c r="ADD124" s="172"/>
      <c r="ADE124" s="172"/>
      <c r="ADF124" s="172"/>
      <c r="ADG124" s="172"/>
      <c r="ADH124" s="172"/>
      <c r="ADI124" s="172"/>
      <c r="ADJ124" s="172"/>
      <c r="ADK124" s="172"/>
      <c r="ADL124" s="172"/>
      <c r="ADM124" s="172"/>
      <c r="ADN124" s="172"/>
      <c r="ADO124" s="172"/>
      <c r="ADP124" s="172"/>
      <c r="ADQ124" s="172"/>
      <c r="ADR124" s="172"/>
      <c r="ADS124" s="172"/>
      <c r="ADT124" s="172"/>
      <c r="ADU124" s="172"/>
      <c r="ADV124" s="172"/>
      <c r="ADW124" s="172"/>
      <c r="ADX124" s="172"/>
      <c r="ADY124" s="172"/>
      <c r="ADZ124" s="172"/>
      <c r="AEA124" s="172"/>
      <c r="AEB124" s="172"/>
      <c r="AEC124" s="172"/>
      <c r="AED124" s="172"/>
      <c r="AEE124" s="172"/>
      <c r="AEF124" s="172"/>
      <c r="AEG124" s="172"/>
      <c r="AEH124" s="172"/>
      <c r="AEI124" s="172"/>
      <c r="AEJ124" s="172"/>
      <c r="AEK124" s="172"/>
      <c r="AEL124" s="172"/>
      <c r="AEM124" s="172"/>
      <c r="AEN124" s="172"/>
      <c r="AEO124" s="172"/>
      <c r="AEP124" s="172"/>
      <c r="AEQ124" s="172"/>
      <c r="AER124" s="172"/>
      <c r="AES124" s="172"/>
      <c r="AET124" s="172"/>
      <c r="AEU124" s="172"/>
      <c r="AEV124" s="172"/>
      <c r="AEW124" s="172"/>
      <c r="AEX124" s="172"/>
      <c r="AEY124" s="172"/>
      <c r="AEZ124" s="172"/>
      <c r="AFA124" s="172"/>
      <c r="AFB124" s="172"/>
      <c r="AFC124" s="172"/>
      <c r="AFD124" s="172"/>
      <c r="AFE124" s="172"/>
      <c r="AFF124" s="172"/>
      <c r="AFG124" s="172"/>
      <c r="AFH124" s="172"/>
      <c r="AFI124" s="172"/>
      <c r="AFJ124" s="172"/>
      <c r="AFK124" s="172"/>
      <c r="AFL124" s="172"/>
      <c r="AFM124" s="172"/>
      <c r="AFN124" s="172"/>
      <c r="AFO124" s="172"/>
      <c r="AFP124" s="172"/>
      <c r="AFQ124" s="172"/>
      <c r="AFR124" s="172"/>
      <c r="AFS124" s="172"/>
      <c r="AFT124" s="172"/>
      <c r="AFU124" s="172"/>
      <c r="AFV124" s="172"/>
      <c r="AFW124" s="172"/>
      <c r="AFX124" s="172"/>
      <c r="AFY124" s="172"/>
      <c r="AFZ124" s="172"/>
      <c r="AGA124" s="172"/>
      <c r="AGB124" s="172"/>
      <c r="AGC124" s="172"/>
      <c r="AGD124" s="172"/>
      <c r="AGE124" s="172"/>
      <c r="AGF124" s="172"/>
      <c r="AGG124" s="172"/>
      <c r="AGH124" s="172"/>
      <c r="AGI124" s="172"/>
      <c r="AGJ124" s="172"/>
      <c r="AGK124" s="172"/>
      <c r="AGL124" s="172"/>
      <c r="AGM124" s="172"/>
      <c r="AGN124" s="172"/>
      <c r="AGO124" s="172"/>
      <c r="AGP124" s="172"/>
      <c r="AGQ124" s="172"/>
      <c r="AGR124" s="172"/>
      <c r="AGS124" s="172"/>
      <c r="AGT124" s="172"/>
      <c r="AGU124" s="172"/>
      <c r="AGV124" s="172"/>
      <c r="AGW124" s="172"/>
      <c r="AGX124" s="172"/>
      <c r="AGY124" s="172"/>
      <c r="AGZ124" s="172"/>
      <c r="AHA124" s="172"/>
      <c r="AHB124" s="172"/>
      <c r="AHC124" s="172"/>
      <c r="AHD124" s="172"/>
      <c r="AHE124" s="172"/>
      <c r="AHF124" s="172"/>
      <c r="AHG124" s="172"/>
      <c r="AHH124" s="172"/>
      <c r="AHI124" s="172"/>
      <c r="AHJ124" s="172"/>
      <c r="AHK124" s="172"/>
      <c r="AHL124" s="172"/>
      <c r="AHM124" s="172"/>
      <c r="AHN124" s="172"/>
      <c r="AHO124" s="172"/>
      <c r="AHP124" s="172"/>
      <c r="AHQ124" s="172"/>
      <c r="AHR124" s="172"/>
      <c r="AHS124" s="172"/>
      <c r="AHT124" s="172"/>
      <c r="AHU124" s="172"/>
      <c r="AHV124" s="172"/>
      <c r="AHW124" s="172"/>
      <c r="AHX124" s="172"/>
      <c r="AHY124" s="172"/>
      <c r="AHZ124" s="172"/>
      <c r="AIA124" s="172"/>
      <c r="AIB124" s="172"/>
      <c r="AIC124" s="172"/>
      <c r="AID124" s="172"/>
      <c r="AIE124" s="172"/>
      <c r="AIF124" s="172"/>
      <c r="AIG124" s="172"/>
      <c r="AIH124" s="172"/>
      <c r="AII124" s="172"/>
      <c r="AIJ124" s="172"/>
      <c r="AIK124" s="172"/>
      <c r="AIL124" s="172"/>
      <c r="AIM124" s="172"/>
      <c r="AIN124" s="172"/>
      <c r="AIO124" s="172"/>
      <c r="AIP124" s="172"/>
      <c r="AIQ124" s="172"/>
      <c r="AIR124" s="172"/>
      <c r="AIS124" s="172"/>
      <c r="AIT124" s="172"/>
      <c r="AIU124" s="172"/>
      <c r="AIV124" s="172"/>
      <c r="AIW124" s="172"/>
      <c r="AIX124" s="172"/>
      <c r="AIY124" s="172"/>
      <c r="AIZ124" s="172"/>
      <c r="AJA124" s="172"/>
      <c r="AJB124" s="172"/>
      <c r="AJC124" s="172"/>
      <c r="AJD124" s="172"/>
      <c r="AJE124" s="172"/>
      <c r="AJF124" s="172"/>
      <c r="AJG124" s="172"/>
      <c r="AJH124" s="172"/>
      <c r="AJI124" s="172"/>
      <c r="AJJ124" s="172"/>
      <c r="AJK124" s="172"/>
      <c r="AJL124" s="172"/>
      <c r="AJM124" s="172"/>
      <c r="AJN124" s="172"/>
      <c r="AJO124" s="172"/>
      <c r="AJP124" s="172"/>
      <c r="AJQ124" s="172"/>
      <c r="AJR124" s="172"/>
      <c r="AJS124" s="172"/>
      <c r="AJT124" s="172"/>
      <c r="AJU124" s="172"/>
      <c r="AJV124" s="172"/>
      <c r="AJW124" s="172"/>
      <c r="AJX124" s="172"/>
      <c r="AJY124" s="172"/>
      <c r="AJZ124" s="172"/>
      <c r="AKA124" s="172"/>
      <c r="AKB124" s="172"/>
      <c r="AKC124" s="172"/>
      <c r="AKD124" s="172"/>
      <c r="AKE124" s="172"/>
      <c r="AKF124" s="172"/>
      <c r="AKG124" s="172"/>
      <c r="AKH124" s="172"/>
      <c r="AKI124" s="172"/>
      <c r="AKJ124" s="172"/>
      <c r="AKK124" s="172"/>
      <c r="AKL124" s="172"/>
      <c r="AKM124" s="172"/>
      <c r="AKN124" s="172"/>
      <c r="AKO124" s="172"/>
      <c r="AKP124" s="172"/>
      <c r="AKQ124" s="172"/>
      <c r="AKR124" s="172"/>
      <c r="AKS124" s="172"/>
      <c r="AKT124" s="172"/>
      <c r="AKU124" s="172"/>
      <c r="AKV124" s="172"/>
      <c r="AKW124" s="172"/>
      <c r="AKX124" s="172"/>
      <c r="AKY124" s="172"/>
      <c r="AKZ124" s="172"/>
      <c r="ALA124" s="172"/>
      <c r="ALB124" s="172"/>
      <c r="ALC124" s="172"/>
      <c r="ALD124" s="172"/>
      <c r="ALE124" s="172"/>
      <c r="ALF124" s="172"/>
      <c r="ALG124" s="172"/>
      <c r="ALH124" s="172"/>
      <c r="ALI124" s="172"/>
      <c r="ALJ124" s="172"/>
      <c r="ALK124" s="172"/>
      <c r="ALL124" s="172"/>
      <c r="ALM124" s="172"/>
      <c r="ALN124" s="172"/>
      <c r="ALO124" s="172"/>
      <c r="ALP124" s="172"/>
      <c r="ALQ124" s="172"/>
      <c r="ALR124" s="172"/>
      <c r="ALS124" s="172"/>
      <c r="ALT124" s="172"/>
      <c r="ALU124" s="172"/>
      <c r="ALV124" s="172"/>
      <c r="ALW124" s="172"/>
      <c r="ALX124" s="172"/>
      <c r="ALY124" s="172"/>
      <c r="ALZ124" s="172"/>
      <c r="AMA124" s="172"/>
      <c r="AMB124" s="172"/>
      <c r="AMC124" s="172"/>
      <c r="AMD124" s="172"/>
      <c r="AME124" s="172"/>
      <c r="AMF124" s="172"/>
      <c r="AMG124" s="172"/>
    </row>
    <row r="125" spans="1:1021">
      <c r="H125" s="178"/>
      <c r="I125" s="178"/>
      <c r="J125" s="172"/>
      <c r="K125" s="172"/>
      <c r="L125" s="172"/>
      <c r="M125" s="178"/>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72"/>
      <c r="AJ125" s="172"/>
      <c r="AK125" s="172"/>
      <c r="AL125" s="172"/>
      <c r="AM125" s="172"/>
      <c r="AN125" s="172"/>
      <c r="AO125" s="172"/>
      <c r="AP125" s="172"/>
      <c r="AQ125" s="172"/>
      <c r="AR125" s="172"/>
      <c r="AS125" s="172"/>
      <c r="AT125" s="172"/>
      <c r="AU125" s="172"/>
      <c r="AV125" s="172"/>
      <c r="AW125" s="172"/>
      <c r="AX125" s="172"/>
      <c r="AY125" s="172"/>
      <c r="AZ125" s="172"/>
      <c r="BA125" s="172"/>
      <c r="BB125" s="172"/>
      <c r="BC125" s="172"/>
      <c r="BD125" s="172"/>
      <c r="BE125" s="172"/>
      <c r="BF125" s="172"/>
      <c r="BG125" s="172"/>
      <c r="BH125" s="172"/>
      <c r="BI125" s="172"/>
      <c r="BJ125" s="172"/>
      <c r="BK125" s="172"/>
      <c r="BL125" s="172"/>
      <c r="BM125" s="172"/>
      <c r="BN125" s="172"/>
      <c r="BO125" s="172"/>
      <c r="BP125" s="172"/>
      <c r="BQ125" s="172"/>
      <c r="BR125" s="172"/>
      <c r="BS125" s="172"/>
      <c r="BT125" s="172"/>
      <c r="BU125" s="172"/>
      <c r="BV125" s="172"/>
      <c r="BW125" s="172"/>
      <c r="BX125" s="172"/>
      <c r="BY125" s="172"/>
      <c r="BZ125" s="172"/>
      <c r="CA125" s="172"/>
      <c r="CB125" s="172"/>
      <c r="CC125" s="172"/>
      <c r="CD125" s="172"/>
      <c r="CE125" s="172"/>
      <c r="CF125" s="172"/>
      <c r="CG125" s="172"/>
      <c r="CH125" s="172"/>
      <c r="CI125" s="172"/>
      <c r="CJ125" s="172"/>
      <c r="CK125" s="172"/>
      <c r="CL125" s="172"/>
      <c r="CM125" s="172"/>
      <c r="CN125" s="172"/>
      <c r="CO125" s="172"/>
      <c r="CP125" s="172"/>
      <c r="CQ125" s="172"/>
      <c r="CR125" s="172"/>
      <c r="CS125" s="172"/>
      <c r="CT125" s="172"/>
      <c r="CU125" s="172"/>
      <c r="CV125" s="172"/>
      <c r="CW125" s="172"/>
      <c r="CX125" s="172"/>
      <c r="CY125" s="172"/>
      <c r="CZ125" s="172"/>
      <c r="DA125" s="172"/>
      <c r="DB125" s="172"/>
      <c r="DC125" s="172"/>
      <c r="DD125" s="172"/>
      <c r="DE125" s="172"/>
      <c r="DF125" s="172"/>
      <c r="DG125" s="172"/>
      <c r="DH125" s="172"/>
      <c r="DI125" s="172"/>
      <c r="DJ125" s="172"/>
      <c r="DK125" s="172"/>
      <c r="DL125" s="172"/>
      <c r="DM125" s="172"/>
      <c r="DN125" s="172"/>
      <c r="DO125" s="172"/>
      <c r="DP125" s="172"/>
      <c r="DQ125" s="172"/>
      <c r="DR125" s="172"/>
      <c r="DS125" s="172"/>
      <c r="DT125" s="172"/>
      <c r="DU125" s="172"/>
      <c r="DV125" s="172"/>
      <c r="DW125" s="172"/>
      <c r="DX125" s="172"/>
      <c r="DY125" s="172"/>
      <c r="DZ125" s="172"/>
      <c r="EA125" s="172"/>
      <c r="EB125" s="172"/>
      <c r="EC125" s="172"/>
      <c r="ED125" s="172"/>
      <c r="EE125" s="172"/>
      <c r="EF125" s="172"/>
      <c r="EG125" s="172"/>
      <c r="EH125" s="172"/>
      <c r="EI125" s="172"/>
      <c r="EJ125" s="172"/>
      <c r="EK125" s="172"/>
      <c r="EL125" s="172"/>
      <c r="EM125" s="172"/>
      <c r="EN125" s="172"/>
      <c r="EO125" s="172"/>
      <c r="EP125" s="172"/>
      <c r="EQ125" s="172"/>
      <c r="ER125" s="172"/>
      <c r="ES125" s="172"/>
      <c r="ET125" s="172"/>
      <c r="EU125" s="172"/>
      <c r="EV125" s="172"/>
      <c r="EW125" s="172"/>
      <c r="EX125" s="172"/>
      <c r="EY125" s="172"/>
      <c r="EZ125" s="172"/>
      <c r="FA125" s="172"/>
      <c r="FB125" s="172"/>
      <c r="FC125" s="172"/>
      <c r="FD125" s="172"/>
      <c r="FE125" s="172"/>
      <c r="FF125" s="172"/>
      <c r="FG125" s="172"/>
      <c r="FH125" s="172"/>
      <c r="FI125" s="172"/>
      <c r="FJ125" s="172"/>
      <c r="FK125" s="172"/>
      <c r="FL125" s="172"/>
      <c r="FM125" s="172"/>
      <c r="FN125" s="172"/>
      <c r="FO125" s="172"/>
      <c r="FP125" s="172"/>
      <c r="FQ125" s="172"/>
      <c r="FR125" s="172"/>
      <c r="FS125" s="172"/>
      <c r="FT125" s="172"/>
      <c r="FU125" s="172"/>
      <c r="FV125" s="172"/>
      <c r="FW125" s="172"/>
      <c r="FX125" s="172"/>
      <c r="FY125" s="172"/>
      <c r="FZ125" s="172"/>
      <c r="GA125" s="172"/>
      <c r="GB125" s="172"/>
      <c r="GC125" s="172"/>
      <c r="GD125" s="172"/>
      <c r="GE125" s="172"/>
      <c r="GF125" s="172"/>
      <c r="GG125" s="172"/>
      <c r="GH125" s="172"/>
      <c r="GI125" s="172"/>
      <c r="GJ125" s="172"/>
      <c r="GK125" s="172"/>
      <c r="GL125" s="172"/>
      <c r="GM125" s="172"/>
      <c r="GN125" s="172"/>
      <c r="GO125" s="172"/>
      <c r="GP125" s="172"/>
      <c r="GQ125" s="172"/>
      <c r="GR125" s="172"/>
      <c r="GS125" s="172"/>
      <c r="GT125" s="172"/>
      <c r="GU125" s="172"/>
      <c r="GV125" s="172"/>
      <c r="GW125" s="172"/>
      <c r="GX125" s="172"/>
      <c r="GY125" s="172"/>
      <c r="GZ125" s="172"/>
      <c r="HA125" s="172"/>
      <c r="HB125" s="172"/>
      <c r="HC125" s="172"/>
      <c r="HD125" s="172"/>
      <c r="HE125" s="172"/>
      <c r="HF125" s="172"/>
      <c r="HG125" s="172"/>
      <c r="HH125" s="172"/>
      <c r="HI125" s="172"/>
      <c r="HJ125" s="172"/>
      <c r="HK125" s="172"/>
      <c r="HL125" s="172"/>
      <c r="HM125" s="172"/>
      <c r="HN125" s="172"/>
      <c r="HO125" s="172"/>
      <c r="HP125" s="172"/>
      <c r="HQ125" s="172"/>
      <c r="HR125" s="172"/>
      <c r="HS125" s="172"/>
      <c r="HT125" s="172"/>
      <c r="HU125" s="172"/>
      <c r="HV125" s="172"/>
      <c r="HW125" s="172"/>
      <c r="HX125" s="172"/>
      <c r="HY125" s="172"/>
      <c r="HZ125" s="172"/>
      <c r="IA125" s="172"/>
      <c r="IB125" s="172"/>
      <c r="IC125" s="172"/>
      <c r="ID125" s="172"/>
      <c r="IE125" s="172"/>
      <c r="IF125" s="172"/>
      <c r="IG125" s="172"/>
      <c r="IH125" s="172"/>
      <c r="II125" s="172"/>
      <c r="IJ125" s="172"/>
      <c r="IK125" s="172"/>
      <c r="IL125" s="172"/>
      <c r="IM125" s="172"/>
      <c r="IN125" s="172"/>
      <c r="IO125" s="172"/>
      <c r="IP125" s="172"/>
      <c r="IQ125" s="172"/>
      <c r="IR125" s="172"/>
      <c r="IS125" s="172"/>
      <c r="IT125" s="172"/>
      <c r="IU125" s="172"/>
      <c r="IV125" s="172"/>
      <c r="IW125" s="172"/>
      <c r="IX125" s="172"/>
      <c r="IY125" s="172"/>
      <c r="IZ125" s="172"/>
      <c r="JA125" s="172"/>
      <c r="JB125" s="172"/>
      <c r="JC125" s="172"/>
      <c r="JD125" s="172"/>
      <c r="JE125" s="172"/>
      <c r="JF125" s="172"/>
      <c r="JG125" s="172"/>
      <c r="JH125" s="172"/>
      <c r="JI125" s="172"/>
      <c r="JJ125" s="172"/>
      <c r="JK125" s="172"/>
      <c r="JL125" s="172"/>
      <c r="JM125" s="172"/>
      <c r="JN125" s="172"/>
      <c r="JO125" s="172"/>
      <c r="JP125" s="172"/>
      <c r="JQ125" s="172"/>
      <c r="JR125" s="172"/>
      <c r="JS125" s="172"/>
      <c r="JT125" s="172"/>
      <c r="JU125" s="172"/>
      <c r="JV125" s="172"/>
      <c r="JW125" s="172"/>
      <c r="JX125" s="172"/>
      <c r="JY125" s="172"/>
      <c r="JZ125" s="172"/>
      <c r="KA125" s="172"/>
      <c r="KB125" s="172"/>
      <c r="KC125" s="172"/>
      <c r="KD125" s="172"/>
      <c r="KE125" s="172"/>
      <c r="KF125" s="172"/>
      <c r="KG125" s="172"/>
      <c r="KH125" s="172"/>
      <c r="KI125" s="172"/>
      <c r="KJ125" s="172"/>
      <c r="KK125" s="172"/>
      <c r="KL125" s="172"/>
      <c r="KM125" s="172"/>
      <c r="KN125" s="172"/>
      <c r="KO125" s="172"/>
      <c r="KP125" s="172"/>
      <c r="KQ125" s="172"/>
      <c r="KR125" s="172"/>
      <c r="KS125" s="172"/>
      <c r="KT125" s="172"/>
      <c r="KU125" s="172"/>
      <c r="KV125" s="172"/>
      <c r="KW125" s="172"/>
      <c r="KX125" s="172"/>
      <c r="KY125" s="172"/>
      <c r="KZ125" s="172"/>
      <c r="LA125" s="172"/>
      <c r="LB125" s="172"/>
      <c r="LC125" s="172"/>
      <c r="LD125" s="172"/>
      <c r="LE125" s="172"/>
      <c r="LF125" s="172"/>
      <c r="LG125" s="172"/>
      <c r="LH125" s="172"/>
      <c r="LI125" s="172"/>
      <c r="LJ125" s="172"/>
      <c r="LK125" s="172"/>
      <c r="LL125" s="172"/>
      <c r="LM125" s="172"/>
      <c r="LN125" s="172"/>
      <c r="LO125" s="172"/>
      <c r="LP125" s="172"/>
      <c r="LQ125" s="172"/>
      <c r="LR125" s="172"/>
      <c r="LS125" s="172"/>
      <c r="LT125" s="172"/>
      <c r="LU125" s="172"/>
      <c r="LV125" s="172"/>
      <c r="LW125" s="172"/>
      <c r="LX125" s="172"/>
      <c r="LY125" s="172"/>
      <c r="LZ125" s="172"/>
      <c r="MA125" s="172"/>
      <c r="MB125" s="172"/>
      <c r="MC125" s="172"/>
      <c r="MD125" s="172"/>
      <c r="ME125" s="172"/>
      <c r="MF125" s="172"/>
      <c r="MG125" s="172"/>
      <c r="MH125" s="172"/>
      <c r="MI125" s="172"/>
      <c r="MJ125" s="172"/>
      <c r="MK125" s="172"/>
      <c r="ML125" s="172"/>
      <c r="MM125" s="172"/>
      <c r="MN125" s="172"/>
      <c r="MO125" s="172"/>
      <c r="MP125" s="172"/>
      <c r="MQ125" s="172"/>
      <c r="MR125" s="172"/>
      <c r="MS125" s="172"/>
      <c r="MT125" s="172"/>
      <c r="MU125" s="172"/>
      <c r="MV125" s="172"/>
      <c r="MW125" s="172"/>
      <c r="MX125" s="172"/>
      <c r="MY125" s="172"/>
      <c r="MZ125" s="172"/>
      <c r="NA125" s="172"/>
      <c r="NB125" s="172"/>
      <c r="NC125" s="172"/>
      <c r="ND125" s="172"/>
      <c r="NE125" s="172"/>
      <c r="NF125" s="172"/>
      <c r="NG125" s="172"/>
      <c r="NH125" s="172"/>
      <c r="NI125" s="172"/>
      <c r="NJ125" s="172"/>
      <c r="NK125" s="172"/>
      <c r="NL125" s="172"/>
      <c r="NM125" s="172"/>
      <c r="NN125" s="172"/>
      <c r="NO125" s="172"/>
      <c r="NP125" s="172"/>
      <c r="NQ125" s="172"/>
      <c r="NR125" s="172"/>
      <c r="NS125" s="172"/>
      <c r="NT125" s="172"/>
      <c r="NU125" s="172"/>
      <c r="NV125" s="172"/>
      <c r="NW125" s="172"/>
      <c r="NX125" s="172"/>
      <c r="NY125" s="172"/>
      <c r="NZ125" s="172"/>
      <c r="OA125" s="172"/>
      <c r="OB125" s="172"/>
      <c r="OC125" s="172"/>
      <c r="OD125" s="172"/>
      <c r="OE125" s="172"/>
      <c r="OF125" s="172"/>
      <c r="OG125" s="172"/>
      <c r="OH125" s="172"/>
      <c r="OI125" s="172"/>
      <c r="OJ125" s="172"/>
      <c r="OK125" s="172"/>
      <c r="OL125" s="172"/>
      <c r="OM125" s="172"/>
      <c r="ON125" s="172"/>
      <c r="OO125" s="172"/>
      <c r="OP125" s="172"/>
      <c r="OQ125" s="172"/>
      <c r="OR125" s="172"/>
      <c r="OS125" s="172"/>
      <c r="OT125" s="172"/>
      <c r="OU125" s="172"/>
      <c r="OV125" s="172"/>
      <c r="OW125" s="172"/>
      <c r="OX125" s="172"/>
      <c r="OY125" s="172"/>
      <c r="OZ125" s="172"/>
      <c r="PA125" s="172"/>
      <c r="PB125" s="172"/>
      <c r="PC125" s="172"/>
      <c r="PD125" s="172"/>
      <c r="PE125" s="172"/>
      <c r="PF125" s="172"/>
      <c r="PG125" s="172"/>
      <c r="PH125" s="172"/>
      <c r="PI125" s="172"/>
      <c r="PJ125" s="172"/>
      <c r="PK125" s="172"/>
      <c r="PL125" s="172"/>
      <c r="PM125" s="172"/>
      <c r="PN125" s="172"/>
      <c r="PO125" s="172"/>
      <c r="PP125" s="172"/>
      <c r="PQ125" s="172"/>
      <c r="PR125" s="172"/>
      <c r="PS125" s="172"/>
      <c r="PT125" s="172"/>
      <c r="PU125" s="172"/>
      <c r="PV125" s="172"/>
      <c r="PW125" s="172"/>
      <c r="PX125" s="172"/>
      <c r="PY125" s="172"/>
      <c r="PZ125" s="172"/>
      <c r="QA125" s="172"/>
      <c r="QB125" s="172"/>
      <c r="QC125" s="172"/>
      <c r="QD125" s="172"/>
      <c r="QE125" s="172"/>
      <c r="QF125" s="172"/>
      <c r="QG125" s="172"/>
      <c r="QH125" s="172"/>
      <c r="QI125" s="172"/>
      <c r="QJ125" s="172"/>
      <c r="QK125" s="172"/>
      <c r="QL125" s="172"/>
      <c r="QM125" s="172"/>
      <c r="QN125" s="172"/>
      <c r="QO125" s="172"/>
      <c r="QP125" s="172"/>
      <c r="QQ125" s="172"/>
      <c r="QR125" s="172"/>
      <c r="QS125" s="172"/>
      <c r="QT125" s="172"/>
      <c r="QU125" s="172"/>
      <c r="QV125" s="172"/>
      <c r="QW125" s="172"/>
      <c r="QX125" s="172"/>
      <c r="QY125" s="172"/>
      <c r="QZ125" s="172"/>
      <c r="RA125" s="172"/>
      <c r="RB125" s="172"/>
      <c r="RC125" s="172"/>
      <c r="RD125" s="172"/>
      <c r="RE125" s="172"/>
      <c r="RF125" s="172"/>
      <c r="RG125" s="172"/>
      <c r="RH125" s="172"/>
      <c r="RI125" s="172"/>
      <c r="RJ125" s="172"/>
      <c r="RK125" s="172"/>
      <c r="RL125" s="172"/>
      <c r="RM125" s="172"/>
      <c r="RN125" s="172"/>
      <c r="RO125" s="172"/>
      <c r="RP125" s="172"/>
      <c r="RQ125" s="172"/>
      <c r="RR125" s="172"/>
      <c r="RS125" s="172"/>
      <c r="RT125" s="172"/>
      <c r="RU125" s="172"/>
      <c r="RV125" s="172"/>
      <c r="RW125" s="172"/>
      <c r="RX125" s="172"/>
      <c r="RY125" s="172"/>
      <c r="RZ125" s="172"/>
      <c r="SA125" s="172"/>
      <c r="SB125" s="172"/>
      <c r="SC125" s="172"/>
      <c r="SD125" s="172"/>
      <c r="SE125" s="172"/>
      <c r="SF125" s="172"/>
      <c r="SG125" s="172"/>
      <c r="SH125" s="172"/>
      <c r="SI125" s="172"/>
      <c r="SJ125" s="172"/>
      <c r="SK125" s="172"/>
      <c r="SL125" s="172"/>
      <c r="SM125" s="172"/>
      <c r="SN125" s="172"/>
      <c r="SO125" s="172"/>
      <c r="SP125" s="172"/>
      <c r="SQ125" s="172"/>
      <c r="SR125" s="172"/>
      <c r="SS125" s="172"/>
      <c r="ST125" s="172"/>
      <c r="SU125" s="172"/>
      <c r="SV125" s="172"/>
      <c r="SW125" s="172"/>
      <c r="SX125" s="172"/>
      <c r="SY125" s="172"/>
      <c r="SZ125" s="172"/>
      <c r="TA125" s="172"/>
      <c r="TB125" s="172"/>
      <c r="TC125" s="172"/>
      <c r="TD125" s="172"/>
      <c r="TE125" s="172"/>
      <c r="TF125" s="172"/>
      <c r="TG125" s="172"/>
      <c r="TH125" s="172"/>
      <c r="TI125" s="172"/>
      <c r="TJ125" s="172"/>
      <c r="TK125" s="172"/>
      <c r="TL125" s="172"/>
      <c r="TM125" s="172"/>
      <c r="TN125" s="172"/>
      <c r="TO125" s="172"/>
      <c r="TP125" s="172"/>
      <c r="TQ125" s="172"/>
      <c r="TR125" s="172"/>
      <c r="TS125" s="172"/>
      <c r="TT125" s="172"/>
      <c r="TU125" s="172"/>
      <c r="TV125" s="172"/>
      <c r="TW125" s="172"/>
      <c r="TX125" s="172"/>
      <c r="TY125" s="172"/>
      <c r="TZ125" s="172"/>
      <c r="UA125" s="172"/>
      <c r="UB125" s="172"/>
      <c r="UC125" s="172"/>
      <c r="UD125" s="172"/>
      <c r="UE125" s="172"/>
      <c r="UF125" s="172"/>
      <c r="UG125" s="172"/>
      <c r="UH125" s="172"/>
      <c r="UI125" s="172"/>
      <c r="UJ125" s="172"/>
      <c r="UK125" s="172"/>
      <c r="UL125" s="172"/>
      <c r="UM125" s="172"/>
      <c r="UN125" s="172"/>
      <c r="UO125" s="172"/>
      <c r="UP125" s="172"/>
      <c r="UQ125" s="172"/>
      <c r="UR125" s="172"/>
      <c r="US125" s="172"/>
      <c r="UT125" s="172"/>
      <c r="UU125" s="172"/>
      <c r="UV125" s="172"/>
      <c r="UW125" s="172"/>
      <c r="UX125" s="172"/>
      <c r="UY125" s="172"/>
      <c r="UZ125" s="172"/>
      <c r="VA125" s="172"/>
      <c r="VB125" s="172"/>
      <c r="VC125" s="172"/>
      <c r="VD125" s="172"/>
      <c r="VE125" s="172"/>
      <c r="VF125" s="172"/>
      <c r="VG125" s="172"/>
      <c r="VH125" s="172"/>
      <c r="VI125" s="172"/>
      <c r="VJ125" s="172"/>
      <c r="VK125" s="172"/>
      <c r="VL125" s="172"/>
      <c r="VM125" s="172"/>
      <c r="VN125" s="172"/>
      <c r="VO125" s="172"/>
      <c r="VP125" s="172"/>
      <c r="VQ125" s="172"/>
      <c r="VR125" s="172"/>
      <c r="VS125" s="172"/>
      <c r="VT125" s="172"/>
      <c r="VU125" s="172"/>
      <c r="VV125" s="172"/>
      <c r="VW125" s="172"/>
      <c r="VX125" s="172"/>
      <c r="VY125" s="172"/>
      <c r="VZ125" s="172"/>
      <c r="WA125" s="172"/>
      <c r="WB125" s="172"/>
      <c r="WC125" s="172"/>
      <c r="WD125" s="172"/>
      <c r="WE125" s="172"/>
      <c r="WF125" s="172"/>
      <c r="WG125" s="172"/>
      <c r="WH125" s="172"/>
      <c r="WI125" s="172"/>
      <c r="WJ125" s="172"/>
      <c r="WK125" s="172"/>
      <c r="WL125" s="172"/>
      <c r="WM125" s="172"/>
      <c r="WN125" s="172"/>
      <c r="WO125" s="172"/>
      <c r="WP125" s="172"/>
      <c r="WQ125" s="172"/>
      <c r="WR125" s="172"/>
      <c r="WS125" s="172"/>
      <c r="WT125" s="172"/>
      <c r="WU125" s="172"/>
      <c r="WV125" s="172"/>
      <c r="WW125" s="172"/>
      <c r="WX125" s="172"/>
      <c r="WY125" s="172"/>
      <c r="WZ125" s="172"/>
      <c r="XA125" s="172"/>
      <c r="XB125" s="172"/>
      <c r="XC125" s="172"/>
      <c r="XD125" s="172"/>
      <c r="XE125" s="172"/>
      <c r="XF125" s="172"/>
      <c r="XG125" s="172"/>
      <c r="XH125" s="172"/>
      <c r="XI125" s="172"/>
      <c r="XJ125" s="172"/>
      <c r="XK125" s="172"/>
      <c r="XL125" s="172"/>
      <c r="XM125" s="172"/>
      <c r="XN125" s="172"/>
      <c r="XO125" s="172"/>
      <c r="XP125" s="172"/>
      <c r="XQ125" s="172"/>
      <c r="XR125" s="172"/>
      <c r="XS125" s="172"/>
      <c r="XT125" s="172"/>
      <c r="XU125" s="172"/>
      <c r="XV125" s="172"/>
      <c r="XW125" s="172"/>
      <c r="XX125" s="172"/>
      <c r="XY125" s="172"/>
      <c r="XZ125" s="172"/>
      <c r="YA125" s="172"/>
      <c r="YB125" s="172"/>
      <c r="YC125" s="172"/>
      <c r="YD125" s="172"/>
      <c r="YE125" s="172"/>
      <c r="YF125" s="172"/>
      <c r="YG125" s="172"/>
      <c r="YH125" s="172"/>
      <c r="YI125" s="172"/>
      <c r="YJ125" s="172"/>
      <c r="YK125" s="172"/>
      <c r="YL125" s="172"/>
      <c r="YM125" s="172"/>
      <c r="YN125" s="172"/>
      <c r="YO125" s="172"/>
      <c r="YP125" s="172"/>
      <c r="YQ125" s="172"/>
      <c r="YR125" s="172"/>
      <c r="YS125" s="172"/>
      <c r="YT125" s="172"/>
      <c r="YU125" s="172"/>
      <c r="YV125" s="172"/>
      <c r="YW125" s="172"/>
      <c r="YX125" s="172"/>
      <c r="YY125" s="172"/>
      <c r="YZ125" s="172"/>
      <c r="ZA125" s="172"/>
      <c r="ZB125" s="172"/>
      <c r="ZC125" s="172"/>
      <c r="ZD125" s="172"/>
      <c r="ZE125" s="172"/>
      <c r="ZF125" s="172"/>
      <c r="ZG125" s="172"/>
      <c r="ZH125" s="172"/>
      <c r="ZI125" s="172"/>
      <c r="ZJ125" s="172"/>
      <c r="ZK125" s="172"/>
      <c r="ZL125" s="172"/>
      <c r="ZM125" s="172"/>
      <c r="ZN125" s="172"/>
      <c r="ZO125" s="172"/>
      <c r="ZP125" s="172"/>
      <c r="ZQ125" s="172"/>
      <c r="ZR125" s="172"/>
      <c r="ZS125" s="172"/>
      <c r="ZT125" s="172"/>
      <c r="ZU125" s="172"/>
      <c r="ZV125" s="172"/>
      <c r="ZW125" s="172"/>
      <c r="ZX125" s="172"/>
      <c r="ZY125" s="172"/>
      <c r="ZZ125" s="172"/>
      <c r="AAA125" s="172"/>
      <c r="AAB125" s="172"/>
      <c r="AAC125" s="172"/>
      <c r="AAD125" s="172"/>
      <c r="AAE125" s="172"/>
      <c r="AAF125" s="172"/>
      <c r="AAG125" s="172"/>
      <c r="AAH125" s="172"/>
      <c r="AAI125" s="172"/>
      <c r="AAJ125" s="172"/>
      <c r="AAK125" s="172"/>
      <c r="AAL125" s="172"/>
      <c r="AAM125" s="172"/>
      <c r="AAN125" s="172"/>
      <c r="AAO125" s="172"/>
      <c r="AAP125" s="172"/>
      <c r="AAQ125" s="172"/>
      <c r="AAR125" s="172"/>
      <c r="AAS125" s="172"/>
      <c r="AAT125" s="172"/>
      <c r="AAU125" s="172"/>
      <c r="AAV125" s="172"/>
      <c r="AAW125" s="172"/>
      <c r="AAX125" s="172"/>
      <c r="AAY125" s="172"/>
      <c r="AAZ125" s="172"/>
      <c r="ABA125" s="172"/>
      <c r="ABB125" s="172"/>
      <c r="ABC125" s="172"/>
      <c r="ABD125" s="172"/>
      <c r="ABE125" s="172"/>
      <c r="ABF125" s="172"/>
      <c r="ABG125" s="172"/>
      <c r="ABH125" s="172"/>
      <c r="ABI125" s="172"/>
      <c r="ABJ125" s="172"/>
      <c r="ABK125" s="172"/>
      <c r="ABL125" s="172"/>
      <c r="ABM125" s="172"/>
      <c r="ABN125" s="172"/>
      <c r="ABO125" s="172"/>
      <c r="ABP125" s="172"/>
      <c r="ABQ125" s="172"/>
      <c r="ABR125" s="172"/>
      <c r="ABS125" s="172"/>
      <c r="ABT125" s="172"/>
      <c r="ABU125" s="172"/>
      <c r="ABV125" s="172"/>
      <c r="ABW125" s="172"/>
      <c r="ABX125" s="172"/>
      <c r="ABY125" s="172"/>
      <c r="ABZ125" s="172"/>
      <c r="ACA125" s="172"/>
      <c r="ACB125" s="172"/>
      <c r="ACC125" s="172"/>
      <c r="ACD125" s="172"/>
      <c r="ACE125" s="172"/>
      <c r="ACF125" s="172"/>
      <c r="ACG125" s="172"/>
      <c r="ACH125" s="172"/>
      <c r="ACI125" s="172"/>
      <c r="ACJ125" s="172"/>
      <c r="ACK125" s="172"/>
      <c r="ACL125" s="172"/>
      <c r="ACM125" s="172"/>
      <c r="ACN125" s="172"/>
      <c r="ACO125" s="172"/>
      <c r="ACP125" s="172"/>
      <c r="ACQ125" s="172"/>
      <c r="ACR125" s="172"/>
      <c r="ACS125" s="172"/>
      <c r="ACT125" s="172"/>
      <c r="ACU125" s="172"/>
      <c r="ACV125" s="172"/>
      <c r="ACW125" s="172"/>
      <c r="ACX125" s="172"/>
      <c r="ACY125" s="172"/>
      <c r="ACZ125" s="172"/>
      <c r="ADA125" s="172"/>
      <c r="ADB125" s="172"/>
      <c r="ADC125" s="172"/>
      <c r="ADD125" s="172"/>
      <c r="ADE125" s="172"/>
      <c r="ADF125" s="172"/>
      <c r="ADG125" s="172"/>
      <c r="ADH125" s="172"/>
      <c r="ADI125" s="172"/>
      <c r="ADJ125" s="172"/>
      <c r="ADK125" s="172"/>
      <c r="ADL125" s="172"/>
      <c r="ADM125" s="172"/>
      <c r="ADN125" s="172"/>
      <c r="ADO125" s="172"/>
      <c r="ADP125" s="172"/>
      <c r="ADQ125" s="172"/>
      <c r="ADR125" s="172"/>
      <c r="ADS125" s="172"/>
      <c r="ADT125" s="172"/>
      <c r="ADU125" s="172"/>
      <c r="ADV125" s="172"/>
      <c r="ADW125" s="172"/>
      <c r="ADX125" s="172"/>
      <c r="ADY125" s="172"/>
      <c r="ADZ125" s="172"/>
      <c r="AEA125" s="172"/>
      <c r="AEB125" s="172"/>
      <c r="AEC125" s="172"/>
      <c r="AED125" s="172"/>
      <c r="AEE125" s="172"/>
      <c r="AEF125" s="172"/>
      <c r="AEG125" s="172"/>
      <c r="AEH125" s="172"/>
      <c r="AEI125" s="172"/>
      <c r="AEJ125" s="172"/>
      <c r="AEK125" s="172"/>
      <c r="AEL125" s="172"/>
      <c r="AEM125" s="172"/>
      <c r="AEN125" s="172"/>
      <c r="AEO125" s="172"/>
      <c r="AEP125" s="172"/>
      <c r="AEQ125" s="172"/>
      <c r="AER125" s="172"/>
      <c r="AES125" s="172"/>
      <c r="AET125" s="172"/>
      <c r="AEU125" s="172"/>
      <c r="AEV125" s="172"/>
      <c r="AEW125" s="172"/>
      <c r="AEX125" s="172"/>
      <c r="AEY125" s="172"/>
      <c r="AEZ125" s="172"/>
      <c r="AFA125" s="172"/>
      <c r="AFB125" s="172"/>
      <c r="AFC125" s="172"/>
      <c r="AFD125" s="172"/>
      <c r="AFE125" s="172"/>
      <c r="AFF125" s="172"/>
      <c r="AFG125" s="172"/>
      <c r="AFH125" s="172"/>
      <c r="AFI125" s="172"/>
      <c r="AFJ125" s="172"/>
      <c r="AFK125" s="172"/>
      <c r="AFL125" s="172"/>
      <c r="AFM125" s="172"/>
      <c r="AFN125" s="172"/>
      <c r="AFO125" s="172"/>
      <c r="AFP125" s="172"/>
      <c r="AFQ125" s="172"/>
      <c r="AFR125" s="172"/>
      <c r="AFS125" s="172"/>
      <c r="AFT125" s="172"/>
      <c r="AFU125" s="172"/>
      <c r="AFV125" s="172"/>
      <c r="AFW125" s="172"/>
      <c r="AFX125" s="172"/>
      <c r="AFY125" s="172"/>
      <c r="AFZ125" s="172"/>
      <c r="AGA125" s="172"/>
      <c r="AGB125" s="172"/>
      <c r="AGC125" s="172"/>
      <c r="AGD125" s="172"/>
      <c r="AGE125" s="172"/>
      <c r="AGF125" s="172"/>
      <c r="AGG125" s="172"/>
      <c r="AGH125" s="172"/>
      <c r="AGI125" s="172"/>
      <c r="AGJ125" s="172"/>
      <c r="AGK125" s="172"/>
      <c r="AGL125" s="172"/>
      <c r="AGM125" s="172"/>
      <c r="AGN125" s="172"/>
      <c r="AGO125" s="172"/>
      <c r="AGP125" s="172"/>
      <c r="AGQ125" s="172"/>
      <c r="AGR125" s="172"/>
      <c r="AGS125" s="172"/>
      <c r="AGT125" s="172"/>
      <c r="AGU125" s="172"/>
      <c r="AGV125" s="172"/>
      <c r="AGW125" s="172"/>
      <c r="AGX125" s="172"/>
      <c r="AGY125" s="172"/>
      <c r="AGZ125" s="172"/>
      <c r="AHA125" s="172"/>
      <c r="AHB125" s="172"/>
      <c r="AHC125" s="172"/>
      <c r="AHD125" s="172"/>
      <c r="AHE125" s="172"/>
      <c r="AHF125" s="172"/>
      <c r="AHG125" s="172"/>
      <c r="AHH125" s="172"/>
      <c r="AHI125" s="172"/>
      <c r="AHJ125" s="172"/>
      <c r="AHK125" s="172"/>
      <c r="AHL125" s="172"/>
      <c r="AHM125" s="172"/>
      <c r="AHN125" s="172"/>
      <c r="AHO125" s="172"/>
      <c r="AHP125" s="172"/>
      <c r="AHQ125" s="172"/>
      <c r="AHR125" s="172"/>
      <c r="AHS125" s="172"/>
      <c r="AHT125" s="172"/>
      <c r="AHU125" s="172"/>
      <c r="AHV125" s="172"/>
      <c r="AHW125" s="172"/>
      <c r="AHX125" s="172"/>
      <c r="AHY125" s="172"/>
      <c r="AHZ125" s="172"/>
      <c r="AIA125" s="172"/>
      <c r="AIB125" s="172"/>
      <c r="AIC125" s="172"/>
      <c r="AID125" s="172"/>
      <c r="AIE125" s="172"/>
      <c r="AIF125" s="172"/>
      <c r="AIG125" s="172"/>
      <c r="AIH125" s="172"/>
      <c r="AII125" s="172"/>
      <c r="AIJ125" s="172"/>
      <c r="AIK125" s="172"/>
      <c r="AIL125" s="172"/>
      <c r="AIM125" s="172"/>
      <c r="AIN125" s="172"/>
      <c r="AIO125" s="172"/>
      <c r="AIP125" s="172"/>
      <c r="AIQ125" s="172"/>
      <c r="AIR125" s="172"/>
      <c r="AIS125" s="172"/>
      <c r="AIT125" s="172"/>
      <c r="AIU125" s="172"/>
      <c r="AIV125" s="172"/>
      <c r="AIW125" s="172"/>
      <c r="AIX125" s="172"/>
      <c r="AIY125" s="172"/>
      <c r="AIZ125" s="172"/>
      <c r="AJA125" s="172"/>
      <c r="AJB125" s="172"/>
      <c r="AJC125" s="172"/>
      <c r="AJD125" s="172"/>
      <c r="AJE125" s="172"/>
      <c r="AJF125" s="172"/>
      <c r="AJG125" s="172"/>
      <c r="AJH125" s="172"/>
      <c r="AJI125" s="172"/>
      <c r="AJJ125" s="172"/>
      <c r="AJK125" s="172"/>
      <c r="AJL125" s="172"/>
      <c r="AJM125" s="172"/>
      <c r="AJN125" s="172"/>
      <c r="AJO125" s="172"/>
      <c r="AJP125" s="172"/>
      <c r="AJQ125" s="172"/>
      <c r="AJR125" s="172"/>
      <c r="AJS125" s="172"/>
      <c r="AJT125" s="172"/>
      <c r="AJU125" s="172"/>
      <c r="AJV125" s="172"/>
      <c r="AJW125" s="172"/>
      <c r="AJX125" s="172"/>
      <c r="AJY125" s="172"/>
      <c r="AJZ125" s="172"/>
      <c r="AKA125" s="172"/>
      <c r="AKB125" s="172"/>
      <c r="AKC125" s="172"/>
      <c r="AKD125" s="172"/>
      <c r="AKE125" s="172"/>
      <c r="AKF125" s="172"/>
      <c r="AKG125" s="172"/>
      <c r="AKH125" s="172"/>
      <c r="AKI125" s="172"/>
      <c r="AKJ125" s="172"/>
      <c r="AKK125" s="172"/>
      <c r="AKL125" s="172"/>
      <c r="AKM125" s="172"/>
      <c r="AKN125" s="172"/>
      <c r="AKO125" s="172"/>
      <c r="AKP125" s="172"/>
      <c r="AKQ125" s="172"/>
      <c r="AKR125" s="172"/>
      <c r="AKS125" s="172"/>
      <c r="AKT125" s="172"/>
      <c r="AKU125" s="172"/>
      <c r="AKV125" s="172"/>
      <c r="AKW125" s="172"/>
      <c r="AKX125" s="172"/>
      <c r="AKY125" s="172"/>
      <c r="AKZ125" s="172"/>
      <c r="ALA125" s="172"/>
      <c r="ALB125" s="172"/>
      <c r="ALC125" s="172"/>
      <c r="ALD125" s="172"/>
      <c r="ALE125" s="172"/>
      <c r="ALF125" s="172"/>
      <c r="ALG125" s="172"/>
      <c r="ALH125" s="172"/>
      <c r="ALI125" s="172"/>
      <c r="ALJ125" s="172"/>
      <c r="ALK125" s="172"/>
      <c r="ALL125" s="172"/>
      <c r="ALM125" s="172"/>
      <c r="ALN125" s="172"/>
      <c r="ALO125" s="172"/>
      <c r="ALP125" s="172"/>
      <c r="ALQ125" s="172"/>
      <c r="ALR125" s="172"/>
      <c r="ALS125" s="172"/>
      <c r="ALT125" s="172"/>
      <c r="ALU125" s="172"/>
      <c r="ALV125" s="172"/>
      <c r="ALW125" s="172"/>
      <c r="ALX125" s="172"/>
      <c r="ALY125" s="172"/>
      <c r="ALZ125" s="172"/>
      <c r="AMA125" s="172"/>
      <c r="AMB125" s="172"/>
      <c r="AMC125" s="172"/>
      <c r="AMD125" s="172"/>
      <c r="AME125" s="172"/>
      <c r="AMF125" s="172"/>
      <c r="AMG125" s="172"/>
    </row>
  </sheetData>
  <sheetProtection password="CC29" sheet="1" objects="1" scenarios="1"/>
  <mergeCells count="1">
    <mergeCell ref="B120:C120"/>
  </mergeCells>
  <pageMargins left="0.78740157480314965" right="0.39370078740157483" top="0.78740157480314965" bottom="0.62992125984251968" header="0.39370078740157483" footer="0.31496062992125984"/>
  <pageSetup paperSize="9" scale="90" fitToWidth="0" fitToHeight="0" orientation="landscape" r:id="rId1"/>
  <headerFooter alignWithMargins="0"/>
  <rowBreaks count="3" manualBreakCount="3">
    <brk id="74" max="6" man="1"/>
    <brk id="81" max="6" man="1"/>
    <brk id="98"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A1:AMJ98"/>
  <sheetViews>
    <sheetView view="pageBreakPreview" zoomScaleNormal="85" zoomScaleSheetLayoutView="100" workbookViewId="0">
      <selection activeCell="I8" sqref="I8"/>
    </sheetView>
  </sheetViews>
  <sheetFormatPr defaultRowHeight="15"/>
  <cols>
    <col min="1" max="1" width="3" style="242" customWidth="1"/>
    <col min="2" max="2" width="11" style="67" customWidth="1"/>
    <col min="3" max="3" width="49" style="238" customWidth="1"/>
    <col min="4" max="4" width="16.875" style="96" bestFit="1" customWidth="1"/>
    <col min="5" max="7" width="7.125" style="239" customWidth="1"/>
    <col min="8" max="8" width="7" style="240" customWidth="1"/>
    <col min="9" max="9" width="10" style="169" customWidth="1"/>
    <col min="10" max="10" width="10" style="242" customWidth="1"/>
    <col min="11" max="12" width="10" style="69" customWidth="1"/>
    <col min="13" max="15" width="8.5" style="70" customWidth="1"/>
    <col min="16" max="16" width="10" style="71" customWidth="1"/>
    <col min="17" max="1024" width="8.5" style="70" customWidth="1"/>
    <col min="1025" max="1025" width="9" customWidth="1"/>
  </cols>
  <sheetData>
    <row r="1" spans="1:1024">
      <c r="A1" s="202"/>
      <c r="C1" s="203"/>
      <c r="D1" s="68"/>
      <c r="E1" s="204"/>
      <c r="F1" s="204"/>
      <c r="G1" s="204"/>
      <c r="H1" s="205"/>
      <c r="I1" s="243"/>
      <c r="J1" s="202"/>
    </row>
    <row r="2" spans="1:1024" s="70" customFormat="1" ht="39">
      <c r="A2" s="202"/>
      <c r="B2" s="72" t="s">
        <v>16</v>
      </c>
      <c r="C2" s="206" t="s">
        <v>17</v>
      </c>
      <c r="D2" s="128" t="s">
        <v>40</v>
      </c>
      <c r="E2" s="206" t="s">
        <v>18</v>
      </c>
      <c r="F2" s="206" t="s">
        <v>19</v>
      </c>
      <c r="G2" s="206" t="s">
        <v>20</v>
      </c>
      <c r="H2" s="72" t="s">
        <v>21</v>
      </c>
      <c r="I2" s="244" t="s">
        <v>22</v>
      </c>
      <c r="J2" s="250" t="s">
        <v>5</v>
      </c>
      <c r="K2" s="73"/>
      <c r="L2" s="73"/>
      <c r="P2" s="73"/>
    </row>
    <row r="3" spans="1:1024">
      <c r="A3" s="202"/>
      <c r="C3" s="203"/>
      <c r="D3" s="68"/>
      <c r="E3" s="204"/>
      <c r="F3" s="204"/>
      <c r="G3" s="204"/>
      <c r="H3" s="205"/>
      <c r="I3" s="243"/>
      <c r="J3" s="202"/>
    </row>
    <row r="4" spans="1:1024" s="76" customFormat="1" ht="18.75">
      <c r="A4" s="207" t="s">
        <v>142</v>
      </c>
      <c r="B4" s="67"/>
      <c r="C4" s="208"/>
      <c r="D4" s="74"/>
      <c r="E4" s="209"/>
      <c r="F4" s="209"/>
      <c r="G4" s="209"/>
      <c r="H4" s="67"/>
      <c r="I4" s="245"/>
      <c r="J4" s="72"/>
      <c r="K4" s="75"/>
      <c r="L4" s="75"/>
      <c r="P4" s="77"/>
    </row>
    <row r="5" spans="1:1024">
      <c r="A5" s="202"/>
      <c r="C5" s="203"/>
      <c r="D5" s="68"/>
      <c r="E5" s="204"/>
      <c r="F5" s="204"/>
      <c r="G5" s="204"/>
      <c r="H5" s="205"/>
      <c r="I5" s="243"/>
      <c r="J5" s="202"/>
    </row>
    <row r="6" spans="1:1024" s="82" customFormat="1" ht="15.75">
      <c r="A6" s="129" t="s">
        <v>6</v>
      </c>
      <c r="B6" s="210"/>
      <c r="C6" s="211" t="s">
        <v>143</v>
      </c>
      <c r="D6" s="78"/>
      <c r="E6" s="212"/>
      <c r="F6" s="212"/>
      <c r="G6" s="212"/>
      <c r="H6" s="130"/>
      <c r="I6" s="246"/>
      <c r="J6" s="129"/>
      <c r="K6" s="79"/>
      <c r="L6" s="79"/>
      <c r="M6" s="80"/>
      <c r="N6" s="80"/>
      <c r="O6" s="80"/>
      <c r="P6" s="81"/>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c r="IF6" s="80"/>
      <c r="IG6" s="80"/>
      <c r="IH6" s="80"/>
      <c r="II6" s="80"/>
      <c r="IJ6" s="80"/>
      <c r="IK6" s="80"/>
      <c r="IL6" s="80"/>
      <c r="IM6" s="80"/>
      <c r="IN6" s="80"/>
      <c r="IO6" s="80"/>
      <c r="IP6" s="80"/>
      <c r="IQ6" s="80"/>
      <c r="IR6" s="80"/>
      <c r="IS6" s="80"/>
      <c r="IT6" s="80"/>
      <c r="IU6" s="80"/>
      <c r="IV6" s="80"/>
      <c r="IW6" s="80"/>
      <c r="IX6" s="80"/>
      <c r="IY6" s="80"/>
      <c r="IZ6" s="80"/>
      <c r="JA6" s="80"/>
      <c r="JB6" s="80"/>
      <c r="JC6" s="80"/>
      <c r="JD6" s="80"/>
      <c r="JE6" s="80"/>
      <c r="JF6" s="80"/>
      <c r="JG6" s="80"/>
      <c r="JH6" s="80"/>
      <c r="JI6" s="80"/>
      <c r="JJ6" s="80"/>
      <c r="JK6" s="80"/>
      <c r="JL6" s="80"/>
      <c r="JM6" s="80"/>
      <c r="JN6" s="80"/>
      <c r="JO6" s="80"/>
      <c r="JP6" s="80"/>
      <c r="JQ6" s="80"/>
      <c r="JR6" s="80"/>
      <c r="JS6" s="80"/>
      <c r="JT6" s="80"/>
      <c r="JU6" s="80"/>
      <c r="JV6" s="80"/>
      <c r="JW6" s="80"/>
      <c r="JX6" s="80"/>
      <c r="JY6" s="80"/>
      <c r="JZ6" s="80"/>
      <c r="KA6" s="80"/>
      <c r="KB6" s="80"/>
      <c r="KC6" s="80"/>
      <c r="KD6" s="80"/>
      <c r="KE6" s="80"/>
      <c r="KF6" s="80"/>
      <c r="KG6" s="80"/>
      <c r="KH6" s="80"/>
      <c r="KI6" s="80"/>
      <c r="KJ6" s="80"/>
      <c r="KK6" s="80"/>
      <c r="KL6" s="80"/>
      <c r="KM6" s="80"/>
      <c r="KN6" s="80"/>
      <c r="KO6" s="80"/>
      <c r="KP6" s="80"/>
      <c r="KQ6" s="80"/>
      <c r="KR6" s="80"/>
      <c r="KS6" s="80"/>
      <c r="KT6" s="80"/>
      <c r="KU6" s="80"/>
      <c r="KV6" s="80"/>
      <c r="KW6" s="80"/>
      <c r="KX6" s="80"/>
      <c r="KY6" s="80"/>
      <c r="KZ6" s="80"/>
      <c r="LA6" s="80"/>
      <c r="LB6" s="80"/>
      <c r="LC6" s="80"/>
      <c r="LD6" s="80"/>
      <c r="LE6" s="80"/>
      <c r="LF6" s="80"/>
      <c r="LG6" s="80"/>
      <c r="LH6" s="80"/>
      <c r="LI6" s="80"/>
      <c r="LJ6" s="80"/>
      <c r="LK6" s="80"/>
      <c r="LL6" s="80"/>
      <c r="LM6" s="80"/>
      <c r="LN6" s="80"/>
      <c r="LO6" s="80"/>
      <c r="LP6" s="80"/>
      <c r="LQ6" s="80"/>
      <c r="LR6" s="80"/>
      <c r="LS6" s="80"/>
      <c r="LT6" s="80"/>
      <c r="LU6" s="80"/>
      <c r="LV6" s="80"/>
      <c r="LW6" s="80"/>
      <c r="LX6" s="80"/>
      <c r="LY6" s="80"/>
      <c r="LZ6" s="80"/>
      <c r="MA6" s="80"/>
      <c r="MB6" s="80"/>
      <c r="MC6" s="80"/>
      <c r="MD6" s="80"/>
      <c r="ME6" s="80"/>
      <c r="MF6" s="80"/>
      <c r="MG6" s="80"/>
      <c r="MH6" s="80"/>
      <c r="MI6" s="80"/>
      <c r="MJ6" s="80"/>
      <c r="MK6" s="80"/>
      <c r="ML6" s="80"/>
      <c r="MM6" s="80"/>
      <c r="MN6" s="80"/>
      <c r="MO6" s="80"/>
      <c r="MP6" s="80"/>
      <c r="MQ6" s="80"/>
      <c r="MR6" s="80"/>
      <c r="MS6" s="80"/>
      <c r="MT6" s="80"/>
      <c r="MU6" s="80"/>
      <c r="MV6" s="80"/>
      <c r="MW6" s="80"/>
      <c r="MX6" s="80"/>
      <c r="MY6" s="80"/>
      <c r="MZ6" s="80"/>
      <c r="NA6" s="80"/>
      <c r="NB6" s="80"/>
      <c r="NC6" s="80"/>
      <c r="ND6" s="80"/>
      <c r="NE6" s="80"/>
      <c r="NF6" s="80"/>
      <c r="NG6" s="80"/>
      <c r="NH6" s="80"/>
      <c r="NI6" s="80"/>
      <c r="NJ6" s="80"/>
      <c r="NK6" s="80"/>
      <c r="NL6" s="80"/>
      <c r="NM6" s="80"/>
      <c r="NN6" s="80"/>
      <c r="NO6" s="80"/>
      <c r="NP6" s="80"/>
      <c r="NQ6" s="80"/>
      <c r="NR6" s="80"/>
      <c r="NS6" s="80"/>
      <c r="NT6" s="80"/>
      <c r="NU6" s="80"/>
      <c r="NV6" s="80"/>
      <c r="NW6" s="80"/>
      <c r="NX6" s="80"/>
      <c r="NY6" s="80"/>
      <c r="NZ6" s="80"/>
      <c r="OA6" s="80"/>
      <c r="OB6" s="80"/>
      <c r="OC6" s="80"/>
      <c r="OD6" s="80"/>
      <c r="OE6" s="80"/>
      <c r="OF6" s="80"/>
      <c r="OG6" s="80"/>
      <c r="OH6" s="80"/>
      <c r="OI6" s="80"/>
      <c r="OJ6" s="80"/>
      <c r="OK6" s="80"/>
      <c r="OL6" s="80"/>
      <c r="OM6" s="80"/>
      <c r="ON6" s="80"/>
      <c r="OO6" s="80"/>
      <c r="OP6" s="80"/>
      <c r="OQ6" s="80"/>
      <c r="OR6" s="80"/>
      <c r="OS6" s="80"/>
      <c r="OT6" s="80"/>
      <c r="OU6" s="80"/>
      <c r="OV6" s="80"/>
      <c r="OW6" s="80"/>
      <c r="OX6" s="80"/>
      <c r="OY6" s="80"/>
      <c r="OZ6" s="80"/>
      <c r="PA6" s="80"/>
      <c r="PB6" s="80"/>
      <c r="PC6" s="80"/>
      <c r="PD6" s="80"/>
      <c r="PE6" s="80"/>
      <c r="PF6" s="80"/>
      <c r="PG6" s="80"/>
      <c r="PH6" s="80"/>
      <c r="PI6" s="80"/>
      <c r="PJ6" s="80"/>
      <c r="PK6" s="80"/>
      <c r="PL6" s="80"/>
      <c r="PM6" s="80"/>
      <c r="PN6" s="80"/>
      <c r="PO6" s="80"/>
      <c r="PP6" s="80"/>
      <c r="PQ6" s="80"/>
      <c r="PR6" s="80"/>
      <c r="PS6" s="80"/>
      <c r="PT6" s="80"/>
      <c r="PU6" s="80"/>
      <c r="PV6" s="80"/>
      <c r="PW6" s="80"/>
      <c r="PX6" s="80"/>
      <c r="PY6" s="80"/>
      <c r="PZ6" s="80"/>
      <c r="QA6" s="80"/>
      <c r="QB6" s="80"/>
      <c r="QC6" s="80"/>
      <c r="QD6" s="80"/>
      <c r="QE6" s="80"/>
      <c r="QF6" s="80"/>
      <c r="QG6" s="80"/>
      <c r="QH6" s="80"/>
      <c r="QI6" s="80"/>
      <c r="QJ6" s="80"/>
      <c r="QK6" s="80"/>
      <c r="QL6" s="80"/>
      <c r="QM6" s="80"/>
      <c r="QN6" s="80"/>
      <c r="QO6" s="80"/>
      <c r="QP6" s="80"/>
      <c r="QQ6" s="80"/>
      <c r="QR6" s="80"/>
      <c r="QS6" s="80"/>
      <c r="QT6" s="80"/>
      <c r="QU6" s="80"/>
      <c r="QV6" s="80"/>
      <c r="QW6" s="80"/>
      <c r="QX6" s="80"/>
      <c r="QY6" s="80"/>
      <c r="QZ6" s="80"/>
      <c r="RA6" s="80"/>
      <c r="RB6" s="80"/>
      <c r="RC6" s="80"/>
      <c r="RD6" s="80"/>
      <c r="RE6" s="80"/>
      <c r="RF6" s="80"/>
      <c r="RG6" s="80"/>
      <c r="RH6" s="80"/>
      <c r="RI6" s="80"/>
      <c r="RJ6" s="80"/>
      <c r="RK6" s="80"/>
      <c r="RL6" s="80"/>
      <c r="RM6" s="80"/>
      <c r="RN6" s="80"/>
      <c r="RO6" s="80"/>
      <c r="RP6" s="80"/>
      <c r="RQ6" s="80"/>
      <c r="RR6" s="80"/>
      <c r="RS6" s="80"/>
      <c r="RT6" s="80"/>
      <c r="RU6" s="80"/>
      <c r="RV6" s="80"/>
      <c r="RW6" s="80"/>
      <c r="RX6" s="80"/>
      <c r="RY6" s="80"/>
      <c r="RZ6" s="80"/>
      <c r="SA6" s="80"/>
      <c r="SB6" s="80"/>
      <c r="SC6" s="80"/>
      <c r="SD6" s="80"/>
      <c r="SE6" s="80"/>
      <c r="SF6" s="80"/>
      <c r="SG6" s="80"/>
      <c r="SH6" s="80"/>
      <c r="SI6" s="80"/>
      <c r="SJ6" s="80"/>
      <c r="SK6" s="80"/>
      <c r="SL6" s="80"/>
      <c r="SM6" s="80"/>
      <c r="SN6" s="80"/>
      <c r="SO6" s="80"/>
      <c r="SP6" s="80"/>
      <c r="SQ6" s="80"/>
      <c r="SR6" s="80"/>
      <c r="SS6" s="80"/>
      <c r="ST6" s="80"/>
      <c r="SU6" s="80"/>
      <c r="SV6" s="80"/>
      <c r="SW6" s="80"/>
      <c r="SX6" s="80"/>
      <c r="SY6" s="80"/>
      <c r="SZ6" s="80"/>
      <c r="TA6" s="80"/>
      <c r="TB6" s="80"/>
      <c r="TC6" s="80"/>
      <c r="TD6" s="80"/>
      <c r="TE6" s="80"/>
      <c r="TF6" s="80"/>
      <c r="TG6" s="80"/>
      <c r="TH6" s="80"/>
      <c r="TI6" s="80"/>
      <c r="TJ6" s="80"/>
      <c r="TK6" s="80"/>
      <c r="TL6" s="80"/>
      <c r="TM6" s="80"/>
      <c r="TN6" s="80"/>
      <c r="TO6" s="80"/>
      <c r="TP6" s="80"/>
      <c r="TQ6" s="80"/>
      <c r="TR6" s="80"/>
      <c r="TS6" s="80"/>
      <c r="TT6" s="80"/>
      <c r="TU6" s="80"/>
      <c r="TV6" s="80"/>
      <c r="TW6" s="80"/>
      <c r="TX6" s="80"/>
      <c r="TY6" s="80"/>
      <c r="TZ6" s="80"/>
      <c r="UA6" s="80"/>
      <c r="UB6" s="80"/>
      <c r="UC6" s="80"/>
      <c r="UD6" s="80"/>
      <c r="UE6" s="80"/>
      <c r="UF6" s="80"/>
      <c r="UG6" s="80"/>
      <c r="UH6" s="80"/>
      <c r="UI6" s="80"/>
      <c r="UJ6" s="80"/>
      <c r="UK6" s="80"/>
      <c r="UL6" s="80"/>
      <c r="UM6" s="80"/>
      <c r="UN6" s="80"/>
      <c r="UO6" s="80"/>
      <c r="UP6" s="80"/>
      <c r="UQ6" s="80"/>
      <c r="UR6" s="80"/>
      <c r="US6" s="80"/>
      <c r="UT6" s="80"/>
      <c r="UU6" s="80"/>
      <c r="UV6" s="80"/>
      <c r="UW6" s="80"/>
      <c r="UX6" s="80"/>
      <c r="UY6" s="80"/>
      <c r="UZ6" s="80"/>
      <c r="VA6" s="80"/>
      <c r="VB6" s="80"/>
      <c r="VC6" s="80"/>
      <c r="VD6" s="80"/>
      <c r="VE6" s="80"/>
      <c r="VF6" s="80"/>
      <c r="VG6" s="80"/>
      <c r="VH6" s="80"/>
      <c r="VI6" s="80"/>
      <c r="VJ6" s="80"/>
      <c r="VK6" s="80"/>
      <c r="VL6" s="80"/>
      <c r="VM6" s="80"/>
      <c r="VN6" s="80"/>
      <c r="VO6" s="80"/>
      <c r="VP6" s="80"/>
      <c r="VQ6" s="80"/>
      <c r="VR6" s="80"/>
      <c r="VS6" s="80"/>
      <c r="VT6" s="80"/>
      <c r="VU6" s="80"/>
      <c r="VV6" s="80"/>
      <c r="VW6" s="80"/>
      <c r="VX6" s="80"/>
      <c r="VY6" s="80"/>
      <c r="VZ6" s="80"/>
      <c r="WA6" s="80"/>
      <c r="WB6" s="80"/>
      <c r="WC6" s="80"/>
      <c r="WD6" s="80"/>
      <c r="WE6" s="80"/>
      <c r="WF6" s="80"/>
      <c r="WG6" s="80"/>
      <c r="WH6" s="80"/>
      <c r="WI6" s="80"/>
      <c r="WJ6" s="80"/>
      <c r="WK6" s="80"/>
      <c r="WL6" s="80"/>
      <c r="WM6" s="80"/>
      <c r="WN6" s="80"/>
      <c r="WO6" s="80"/>
      <c r="WP6" s="80"/>
      <c r="WQ6" s="80"/>
      <c r="WR6" s="80"/>
      <c r="WS6" s="80"/>
      <c r="WT6" s="80"/>
      <c r="WU6" s="80"/>
      <c r="WV6" s="80"/>
      <c r="WW6" s="80"/>
      <c r="WX6" s="80"/>
      <c r="WY6" s="80"/>
      <c r="WZ6" s="80"/>
      <c r="XA6" s="80"/>
      <c r="XB6" s="80"/>
      <c r="XC6" s="80"/>
      <c r="XD6" s="80"/>
      <c r="XE6" s="80"/>
      <c r="XF6" s="80"/>
      <c r="XG6" s="80"/>
      <c r="XH6" s="80"/>
      <c r="XI6" s="80"/>
      <c r="XJ6" s="80"/>
      <c r="XK6" s="80"/>
      <c r="XL6" s="80"/>
      <c r="XM6" s="80"/>
      <c r="XN6" s="80"/>
      <c r="XO6" s="80"/>
      <c r="XP6" s="80"/>
      <c r="XQ6" s="80"/>
      <c r="XR6" s="80"/>
      <c r="XS6" s="80"/>
      <c r="XT6" s="80"/>
      <c r="XU6" s="80"/>
      <c r="XV6" s="80"/>
      <c r="XW6" s="80"/>
      <c r="XX6" s="80"/>
      <c r="XY6" s="80"/>
      <c r="XZ6" s="80"/>
      <c r="YA6" s="80"/>
      <c r="YB6" s="80"/>
      <c r="YC6" s="80"/>
      <c r="YD6" s="80"/>
      <c r="YE6" s="80"/>
      <c r="YF6" s="80"/>
      <c r="YG6" s="80"/>
      <c r="YH6" s="80"/>
      <c r="YI6" s="80"/>
      <c r="YJ6" s="80"/>
      <c r="YK6" s="80"/>
      <c r="YL6" s="80"/>
      <c r="YM6" s="80"/>
      <c r="YN6" s="80"/>
      <c r="YO6" s="80"/>
      <c r="YP6" s="80"/>
      <c r="YQ6" s="80"/>
      <c r="YR6" s="80"/>
      <c r="YS6" s="80"/>
      <c r="YT6" s="80"/>
      <c r="YU6" s="80"/>
      <c r="YV6" s="80"/>
      <c r="YW6" s="80"/>
      <c r="YX6" s="80"/>
      <c r="YY6" s="80"/>
      <c r="YZ6" s="80"/>
      <c r="ZA6" s="80"/>
      <c r="ZB6" s="80"/>
      <c r="ZC6" s="80"/>
      <c r="ZD6" s="80"/>
      <c r="ZE6" s="80"/>
      <c r="ZF6" s="80"/>
      <c r="ZG6" s="80"/>
      <c r="ZH6" s="80"/>
      <c r="ZI6" s="80"/>
      <c r="ZJ6" s="80"/>
      <c r="ZK6" s="80"/>
      <c r="ZL6" s="80"/>
      <c r="ZM6" s="80"/>
      <c r="ZN6" s="80"/>
      <c r="ZO6" s="80"/>
      <c r="ZP6" s="80"/>
      <c r="ZQ6" s="80"/>
      <c r="ZR6" s="80"/>
      <c r="ZS6" s="80"/>
      <c r="ZT6" s="80"/>
      <c r="ZU6" s="80"/>
      <c r="ZV6" s="80"/>
      <c r="ZW6" s="80"/>
      <c r="ZX6" s="80"/>
      <c r="ZY6" s="80"/>
      <c r="ZZ6" s="80"/>
      <c r="AAA6" s="80"/>
      <c r="AAB6" s="80"/>
      <c r="AAC6" s="80"/>
      <c r="AAD6" s="80"/>
      <c r="AAE6" s="80"/>
      <c r="AAF6" s="80"/>
      <c r="AAG6" s="80"/>
      <c r="AAH6" s="80"/>
      <c r="AAI6" s="80"/>
      <c r="AAJ6" s="80"/>
      <c r="AAK6" s="80"/>
      <c r="AAL6" s="80"/>
      <c r="AAM6" s="80"/>
      <c r="AAN6" s="80"/>
      <c r="AAO6" s="80"/>
      <c r="AAP6" s="80"/>
      <c r="AAQ6" s="80"/>
      <c r="AAR6" s="80"/>
      <c r="AAS6" s="80"/>
      <c r="AAT6" s="80"/>
      <c r="AAU6" s="80"/>
      <c r="AAV6" s="80"/>
      <c r="AAW6" s="80"/>
      <c r="AAX6" s="80"/>
      <c r="AAY6" s="80"/>
      <c r="AAZ6" s="80"/>
      <c r="ABA6" s="80"/>
      <c r="ABB6" s="80"/>
      <c r="ABC6" s="80"/>
      <c r="ABD6" s="80"/>
      <c r="ABE6" s="80"/>
      <c r="ABF6" s="80"/>
      <c r="ABG6" s="80"/>
      <c r="ABH6" s="80"/>
      <c r="ABI6" s="80"/>
      <c r="ABJ6" s="80"/>
      <c r="ABK6" s="80"/>
      <c r="ABL6" s="80"/>
      <c r="ABM6" s="80"/>
      <c r="ABN6" s="80"/>
      <c r="ABO6" s="80"/>
      <c r="ABP6" s="80"/>
      <c r="ABQ6" s="80"/>
      <c r="ABR6" s="80"/>
      <c r="ABS6" s="80"/>
      <c r="ABT6" s="80"/>
      <c r="ABU6" s="80"/>
      <c r="ABV6" s="80"/>
      <c r="ABW6" s="80"/>
      <c r="ABX6" s="80"/>
      <c r="ABY6" s="80"/>
      <c r="ABZ6" s="80"/>
      <c r="ACA6" s="80"/>
      <c r="ACB6" s="80"/>
      <c r="ACC6" s="80"/>
      <c r="ACD6" s="80"/>
      <c r="ACE6" s="80"/>
      <c r="ACF6" s="80"/>
      <c r="ACG6" s="80"/>
      <c r="ACH6" s="80"/>
      <c r="ACI6" s="80"/>
      <c r="ACJ6" s="80"/>
      <c r="ACK6" s="80"/>
      <c r="ACL6" s="80"/>
      <c r="ACM6" s="80"/>
      <c r="ACN6" s="80"/>
      <c r="ACO6" s="80"/>
      <c r="ACP6" s="80"/>
      <c r="ACQ6" s="80"/>
      <c r="ACR6" s="80"/>
      <c r="ACS6" s="80"/>
      <c r="ACT6" s="80"/>
      <c r="ACU6" s="80"/>
      <c r="ACV6" s="80"/>
      <c r="ACW6" s="80"/>
      <c r="ACX6" s="80"/>
      <c r="ACY6" s="80"/>
      <c r="ACZ6" s="80"/>
      <c r="ADA6" s="80"/>
      <c r="ADB6" s="80"/>
      <c r="ADC6" s="80"/>
      <c r="ADD6" s="80"/>
      <c r="ADE6" s="80"/>
      <c r="ADF6" s="80"/>
      <c r="ADG6" s="80"/>
      <c r="ADH6" s="80"/>
      <c r="ADI6" s="80"/>
      <c r="ADJ6" s="80"/>
      <c r="ADK6" s="80"/>
      <c r="ADL6" s="80"/>
      <c r="ADM6" s="80"/>
      <c r="ADN6" s="80"/>
      <c r="ADO6" s="80"/>
      <c r="ADP6" s="80"/>
      <c r="ADQ6" s="80"/>
      <c r="ADR6" s="80"/>
      <c r="ADS6" s="80"/>
      <c r="ADT6" s="80"/>
      <c r="ADU6" s="80"/>
      <c r="ADV6" s="80"/>
      <c r="ADW6" s="80"/>
      <c r="ADX6" s="80"/>
      <c r="ADY6" s="80"/>
      <c r="ADZ6" s="80"/>
      <c r="AEA6" s="80"/>
      <c r="AEB6" s="80"/>
      <c r="AEC6" s="80"/>
      <c r="AED6" s="80"/>
      <c r="AEE6" s="80"/>
      <c r="AEF6" s="80"/>
      <c r="AEG6" s="80"/>
      <c r="AEH6" s="80"/>
      <c r="AEI6" s="80"/>
      <c r="AEJ6" s="80"/>
      <c r="AEK6" s="80"/>
      <c r="AEL6" s="80"/>
      <c r="AEM6" s="80"/>
      <c r="AEN6" s="80"/>
      <c r="AEO6" s="80"/>
      <c r="AEP6" s="80"/>
      <c r="AEQ6" s="80"/>
      <c r="AER6" s="80"/>
      <c r="AES6" s="80"/>
      <c r="AET6" s="80"/>
      <c r="AEU6" s="80"/>
      <c r="AEV6" s="80"/>
      <c r="AEW6" s="80"/>
      <c r="AEX6" s="80"/>
      <c r="AEY6" s="80"/>
      <c r="AEZ6" s="80"/>
      <c r="AFA6" s="80"/>
      <c r="AFB6" s="80"/>
      <c r="AFC6" s="80"/>
      <c r="AFD6" s="80"/>
      <c r="AFE6" s="80"/>
      <c r="AFF6" s="80"/>
      <c r="AFG6" s="80"/>
      <c r="AFH6" s="80"/>
      <c r="AFI6" s="80"/>
      <c r="AFJ6" s="80"/>
      <c r="AFK6" s="80"/>
      <c r="AFL6" s="80"/>
      <c r="AFM6" s="80"/>
      <c r="AFN6" s="80"/>
      <c r="AFO6" s="80"/>
      <c r="AFP6" s="80"/>
      <c r="AFQ6" s="80"/>
      <c r="AFR6" s="80"/>
      <c r="AFS6" s="80"/>
      <c r="AFT6" s="80"/>
      <c r="AFU6" s="80"/>
      <c r="AFV6" s="80"/>
      <c r="AFW6" s="80"/>
      <c r="AFX6" s="80"/>
      <c r="AFY6" s="80"/>
      <c r="AFZ6" s="80"/>
      <c r="AGA6" s="80"/>
      <c r="AGB6" s="80"/>
      <c r="AGC6" s="80"/>
      <c r="AGD6" s="80"/>
      <c r="AGE6" s="80"/>
      <c r="AGF6" s="80"/>
      <c r="AGG6" s="80"/>
      <c r="AGH6" s="80"/>
      <c r="AGI6" s="80"/>
      <c r="AGJ6" s="80"/>
      <c r="AGK6" s="80"/>
      <c r="AGL6" s="80"/>
      <c r="AGM6" s="80"/>
      <c r="AGN6" s="80"/>
      <c r="AGO6" s="80"/>
      <c r="AGP6" s="80"/>
      <c r="AGQ6" s="80"/>
      <c r="AGR6" s="80"/>
      <c r="AGS6" s="80"/>
      <c r="AGT6" s="80"/>
      <c r="AGU6" s="80"/>
      <c r="AGV6" s="80"/>
      <c r="AGW6" s="80"/>
      <c r="AGX6" s="80"/>
      <c r="AGY6" s="80"/>
      <c r="AGZ6" s="80"/>
      <c r="AHA6" s="80"/>
      <c r="AHB6" s="80"/>
      <c r="AHC6" s="80"/>
      <c r="AHD6" s="80"/>
      <c r="AHE6" s="80"/>
      <c r="AHF6" s="80"/>
      <c r="AHG6" s="80"/>
      <c r="AHH6" s="80"/>
      <c r="AHI6" s="80"/>
      <c r="AHJ6" s="80"/>
      <c r="AHK6" s="80"/>
      <c r="AHL6" s="80"/>
      <c r="AHM6" s="80"/>
      <c r="AHN6" s="80"/>
      <c r="AHO6" s="80"/>
      <c r="AHP6" s="80"/>
      <c r="AHQ6" s="80"/>
      <c r="AHR6" s="80"/>
      <c r="AHS6" s="80"/>
      <c r="AHT6" s="80"/>
      <c r="AHU6" s="80"/>
      <c r="AHV6" s="80"/>
      <c r="AHW6" s="80"/>
      <c r="AHX6" s="80"/>
      <c r="AHY6" s="80"/>
      <c r="AHZ6" s="80"/>
      <c r="AIA6" s="80"/>
      <c r="AIB6" s="80"/>
      <c r="AIC6" s="80"/>
      <c r="AID6" s="80"/>
      <c r="AIE6" s="80"/>
      <c r="AIF6" s="80"/>
      <c r="AIG6" s="80"/>
      <c r="AIH6" s="80"/>
      <c r="AII6" s="80"/>
      <c r="AIJ6" s="80"/>
      <c r="AIK6" s="80"/>
      <c r="AIL6" s="80"/>
      <c r="AIM6" s="80"/>
      <c r="AIN6" s="80"/>
      <c r="AIO6" s="80"/>
      <c r="AIP6" s="80"/>
      <c r="AIQ6" s="80"/>
      <c r="AIR6" s="80"/>
      <c r="AIS6" s="80"/>
      <c r="AIT6" s="80"/>
      <c r="AIU6" s="80"/>
      <c r="AIV6" s="80"/>
      <c r="AIW6" s="80"/>
      <c r="AIX6" s="80"/>
      <c r="AIY6" s="80"/>
      <c r="AIZ6" s="80"/>
      <c r="AJA6" s="80"/>
      <c r="AJB6" s="80"/>
      <c r="AJC6" s="80"/>
      <c r="AJD6" s="80"/>
      <c r="AJE6" s="80"/>
      <c r="AJF6" s="80"/>
      <c r="AJG6" s="80"/>
      <c r="AJH6" s="80"/>
      <c r="AJI6" s="80"/>
      <c r="AJJ6" s="80"/>
      <c r="AJK6" s="80"/>
      <c r="AJL6" s="80"/>
      <c r="AJM6" s="80"/>
      <c r="AJN6" s="80"/>
      <c r="AJO6" s="80"/>
      <c r="AJP6" s="80"/>
      <c r="AJQ6" s="80"/>
      <c r="AJR6" s="80"/>
      <c r="AJS6" s="80"/>
      <c r="AJT6" s="80"/>
      <c r="AJU6" s="80"/>
      <c r="AJV6" s="80"/>
      <c r="AJW6" s="80"/>
      <c r="AJX6" s="80"/>
      <c r="AJY6" s="80"/>
      <c r="AJZ6" s="80"/>
      <c r="AKA6" s="80"/>
      <c r="AKB6" s="80"/>
      <c r="AKC6" s="80"/>
      <c r="AKD6" s="80"/>
      <c r="AKE6" s="80"/>
      <c r="AKF6" s="80"/>
      <c r="AKG6" s="80"/>
      <c r="AKH6" s="80"/>
      <c r="AKI6" s="80"/>
      <c r="AKJ6" s="80"/>
      <c r="AKK6" s="80"/>
      <c r="AKL6" s="80"/>
      <c r="AKM6" s="80"/>
      <c r="AKN6" s="80"/>
      <c r="AKO6" s="80"/>
      <c r="AKP6" s="80"/>
      <c r="AKQ6" s="80"/>
      <c r="AKR6" s="80"/>
      <c r="AKS6" s="80"/>
      <c r="AKT6" s="80"/>
      <c r="AKU6" s="80"/>
      <c r="AKV6" s="80"/>
      <c r="AKW6" s="80"/>
      <c r="AKX6" s="80"/>
      <c r="AKY6" s="80"/>
      <c r="AKZ6" s="80"/>
      <c r="ALA6" s="80"/>
      <c r="ALB6" s="80"/>
      <c r="ALC6" s="80"/>
      <c r="ALD6" s="80"/>
      <c r="ALE6" s="80"/>
      <c r="ALF6" s="80"/>
      <c r="ALG6" s="80"/>
      <c r="ALH6" s="80"/>
      <c r="ALI6" s="80"/>
      <c r="ALJ6" s="80"/>
      <c r="ALK6" s="80"/>
      <c r="ALL6" s="80"/>
      <c r="ALM6" s="80"/>
      <c r="ALN6" s="80"/>
      <c r="ALO6" s="80"/>
      <c r="ALP6" s="80"/>
      <c r="ALQ6" s="80"/>
      <c r="ALR6" s="80"/>
      <c r="ALS6" s="80"/>
      <c r="ALT6" s="80"/>
      <c r="ALU6" s="80"/>
      <c r="ALV6" s="80"/>
      <c r="ALW6" s="80"/>
      <c r="ALX6" s="80"/>
      <c r="ALY6" s="80"/>
      <c r="ALZ6" s="80"/>
      <c r="AMA6" s="80"/>
      <c r="AMB6" s="80"/>
      <c r="AMC6" s="80"/>
      <c r="AMD6" s="80"/>
      <c r="AME6" s="80"/>
      <c r="AMF6" s="80"/>
      <c r="AMG6" s="80"/>
      <c r="AMH6" s="80"/>
      <c r="AMI6" s="80"/>
      <c r="AMJ6" s="80"/>
    </row>
    <row r="7" spans="1:1024">
      <c r="A7" s="202"/>
      <c r="C7" s="203"/>
      <c r="D7" s="68"/>
      <c r="E7" s="204"/>
      <c r="F7" s="204"/>
      <c r="G7" s="204"/>
      <c r="H7" s="205"/>
      <c r="I7" s="243"/>
      <c r="J7" s="202"/>
    </row>
    <row r="8" spans="1:1024" ht="35.25" customHeight="1">
      <c r="A8" s="202"/>
      <c r="B8" s="213" t="s">
        <v>46</v>
      </c>
      <c r="C8" s="295" t="s">
        <v>80</v>
      </c>
      <c r="D8" s="68"/>
      <c r="E8" s="204">
        <v>240</v>
      </c>
      <c r="F8" s="204">
        <v>2</v>
      </c>
      <c r="G8" s="204">
        <v>160</v>
      </c>
      <c r="H8" s="205">
        <v>1</v>
      </c>
      <c r="I8" s="247">
        <v>0</v>
      </c>
      <c r="J8" s="251">
        <f>H8*I8</f>
        <v>0</v>
      </c>
      <c r="K8" s="83"/>
      <c r="P8" s="84"/>
    </row>
    <row r="9" spans="1:1024">
      <c r="A9" s="202"/>
      <c r="C9" s="203"/>
      <c r="D9" s="68"/>
      <c r="E9" s="204"/>
      <c r="F9" s="204"/>
      <c r="G9" s="204"/>
      <c r="H9" s="205"/>
      <c r="I9" s="243"/>
      <c r="J9" s="202"/>
    </row>
    <row r="10" spans="1:1024" ht="178.5">
      <c r="A10" s="202"/>
      <c r="B10" s="215" t="s">
        <v>159</v>
      </c>
      <c r="C10" s="214" t="s">
        <v>162</v>
      </c>
      <c r="D10" s="68"/>
      <c r="E10" s="204">
        <v>80</v>
      </c>
      <c r="F10" s="204">
        <v>50</v>
      </c>
      <c r="G10" s="204">
        <v>225</v>
      </c>
      <c r="H10" s="205">
        <v>2</v>
      </c>
      <c r="I10" s="247">
        <v>0</v>
      </c>
      <c r="J10" s="251">
        <f>H10*I10</f>
        <v>0</v>
      </c>
      <c r="K10" s="83"/>
      <c r="P10" s="84"/>
    </row>
    <row r="11" spans="1:1024">
      <c r="A11" s="202"/>
      <c r="C11" s="203"/>
      <c r="D11" s="68"/>
      <c r="E11" s="204"/>
      <c r="F11" s="204"/>
      <c r="G11" s="204"/>
      <c r="H11" s="205"/>
      <c r="I11" s="243"/>
      <c r="J11" s="202"/>
    </row>
    <row r="12" spans="1:1024" ht="240" customHeight="1">
      <c r="A12" s="202"/>
      <c r="B12" s="215" t="s">
        <v>160</v>
      </c>
      <c r="C12" s="214" t="s">
        <v>163</v>
      </c>
      <c r="D12" s="68"/>
      <c r="E12" s="204">
        <v>120</v>
      </c>
      <c r="F12" s="204">
        <v>50</v>
      </c>
      <c r="G12" s="204">
        <v>225</v>
      </c>
      <c r="H12" s="205">
        <v>1</v>
      </c>
      <c r="I12" s="247">
        <v>0</v>
      </c>
      <c r="J12" s="251">
        <f>H12*I12</f>
        <v>0</v>
      </c>
      <c r="K12" s="83"/>
      <c r="P12" s="84"/>
    </row>
    <row r="13" spans="1:1024">
      <c r="A13" s="202"/>
      <c r="C13" s="203"/>
      <c r="D13" s="68"/>
      <c r="E13" s="204"/>
      <c r="F13" s="204"/>
      <c r="G13" s="204"/>
      <c r="H13" s="205"/>
      <c r="I13" s="243"/>
      <c r="J13" s="202"/>
    </row>
    <row r="14" spans="1:1024" ht="46.5" customHeight="1">
      <c r="A14" s="202"/>
      <c r="B14" s="215" t="s">
        <v>50</v>
      </c>
      <c r="C14" s="214" t="s">
        <v>55</v>
      </c>
      <c r="D14" s="249"/>
      <c r="E14" s="204">
        <v>78</v>
      </c>
      <c r="F14" s="204">
        <v>25</v>
      </c>
      <c r="G14" s="204">
        <v>40</v>
      </c>
      <c r="H14" s="205">
        <v>1</v>
      </c>
      <c r="I14" s="247">
        <v>0</v>
      </c>
      <c r="J14" s="251">
        <f>H14*I14</f>
        <v>0</v>
      </c>
      <c r="K14" s="83"/>
      <c r="P14" s="84"/>
    </row>
    <row r="15" spans="1:1024">
      <c r="A15" s="202"/>
      <c r="B15" s="215"/>
      <c r="C15" s="295"/>
      <c r="D15" s="249"/>
      <c r="E15" s="204"/>
      <c r="F15" s="204"/>
      <c r="G15" s="204"/>
      <c r="H15" s="205"/>
      <c r="I15" s="247"/>
      <c r="J15" s="251"/>
      <c r="K15" s="83"/>
      <c r="P15" s="84"/>
    </row>
    <row r="16" spans="1:1024" ht="58.5" customHeight="1">
      <c r="A16" s="202"/>
      <c r="B16" s="215" t="s">
        <v>56</v>
      </c>
      <c r="C16" s="215" t="s">
        <v>58</v>
      </c>
      <c r="D16" s="68"/>
      <c r="E16" s="204"/>
      <c r="F16" s="204" t="s">
        <v>57</v>
      </c>
      <c r="G16" s="204"/>
      <c r="H16" s="205">
        <v>2</v>
      </c>
      <c r="I16" s="247">
        <v>0</v>
      </c>
      <c r="J16" s="251">
        <f>H16*I16</f>
        <v>0</v>
      </c>
      <c r="K16" s="83"/>
      <c r="P16" s="84"/>
    </row>
    <row r="17" spans="1:1024">
      <c r="A17" s="202"/>
      <c r="B17" s="215"/>
      <c r="C17" s="295"/>
      <c r="D17" s="68"/>
      <c r="E17" s="204"/>
      <c r="F17" s="204"/>
      <c r="G17" s="204"/>
      <c r="H17" s="205"/>
      <c r="I17" s="247"/>
      <c r="J17" s="251"/>
      <c r="K17" s="83"/>
      <c r="P17" s="84"/>
    </row>
    <row r="18" spans="1:1024">
      <c r="A18" s="202"/>
      <c r="B18" s="215"/>
      <c r="C18" s="295"/>
      <c r="D18" s="68"/>
      <c r="E18" s="204"/>
      <c r="F18" s="204"/>
      <c r="G18" s="204"/>
      <c r="H18" s="205"/>
      <c r="I18" s="247"/>
      <c r="J18" s="251"/>
      <c r="K18" s="83"/>
      <c r="P18" s="84"/>
    </row>
    <row r="19" spans="1:1024" s="82" customFormat="1" ht="15.75">
      <c r="A19" s="129" t="s">
        <v>6</v>
      </c>
      <c r="B19" s="210"/>
      <c r="C19" s="211" t="s">
        <v>158</v>
      </c>
      <c r="D19" s="78"/>
      <c r="E19" s="212"/>
      <c r="F19" s="212"/>
      <c r="G19" s="212"/>
      <c r="H19" s="130"/>
      <c r="I19" s="246"/>
      <c r="J19" s="129"/>
      <c r="K19" s="79"/>
      <c r="L19" s="79"/>
      <c r="M19" s="80"/>
      <c r="N19" s="80"/>
      <c r="O19" s="80"/>
      <c r="P19" s="81"/>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c r="NK19" s="80"/>
      <c r="NL19" s="80"/>
      <c r="NM19" s="80"/>
      <c r="NN19" s="80"/>
      <c r="NO19" s="80"/>
      <c r="NP19" s="80"/>
      <c r="NQ19" s="80"/>
      <c r="NR19" s="80"/>
      <c r="NS19" s="80"/>
      <c r="NT19" s="80"/>
      <c r="NU19" s="80"/>
      <c r="NV19" s="80"/>
      <c r="NW19" s="80"/>
      <c r="NX19" s="80"/>
      <c r="NY19" s="80"/>
      <c r="NZ19" s="80"/>
      <c r="OA19" s="80"/>
      <c r="OB19" s="80"/>
      <c r="OC19" s="80"/>
      <c r="OD19" s="80"/>
      <c r="OE19" s="80"/>
      <c r="OF19" s="80"/>
      <c r="OG19" s="80"/>
      <c r="OH19" s="80"/>
      <c r="OI19" s="80"/>
      <c r="OJ19" s="80"/>
      <c r="OK19" s="80"/>
      <c r="OL19" s="80"/>
      <c r="OM19" s="80"/>
      <c r="ON19" s="80"/>
      <c r="OO19" s="80"/>
      <c r="OP19" s="80"/>
      <c r="OQ19" s="80"/>
      <c r="OR19" s="80"/>
      <c r="OS19" s="80"/>
      <c r="OT19" s="80"/>
      <c r="OU19" s="80"/>
      <c r="OV19" s="80"/>
      <c r="OW19" s="80"/>
      <c r="OX19" s="80"/>
      <c r="OY19" s="80"/>
      <c r="OZ19" s="80"/>
      <c r="PA19" s="80"/>
      <c r="PB19" s="80"/>
      <c r="PC19" s="80"/>
      <c r="PD19" s="80"/>
      <c r="PE19" s="80"/>
      <c r="PF19" s="80"/>
      <c r="PG19" s="80"/>
      <c r="PH19" s="80"/>
      <c r="PI19" s="80"/>
      <c r="PJ19" s="80"/>
      <c r="PK19" s="80"/>
      <c r="PL19" s="80"/>
      <c r="PM19" s="80"/>
      <c r="PN19" s="80"/>
      <c r="PO19" s="80"/>
      <c r="PP19" s="80"/>
      <c r="PQ19" s="80"/>
      <c r="PR19" s="80"/>
      <c r="PS19" s="80"/>
      <c r="PT19" s="80"/>
      <c r="PU19" s="80"/>
      <c r="PV19" s="80"/>
      <c r="PW19" s="80"/>
      <c r="PX19" s="80"/>
      <c r="PY19" s="80"/>
      <c r="PZ19" s="80"/>
      <c r="QA19" s="80"/>
      <c r="QB19" s="80"/>
      <c r="QC19" s="80"/>
      <c r="QD19" s="80"/>
      <c r="QE19" s="80"/>
      <c r="QF19" s="80"/>
      <c r="QG19" s="80"/>
      <c r="QH19" s="80"/>
      <c r="QI19" s="80"/>
      <c r="QJ19" s="80"/>
      <c r="QK19" s="80"/>
      <c r="QL19" s="80"/>
      <c r="QM19" s="80"/>
      <c r="QN19" s="80"/>
      <c r="QO19" s="80"/>
      <c r="QP19" s="80"/>
      <c r="QQ19" s="80"/>
      <c r="QR19" s="80"/>
      <c r="QS19" s="80"/>
      <c r="QT19" s="80"/>
      <c r="QU19" s="80"/>
      <c r="QV19" s="80"/>
      <c r="QW19" s="80"/>
      <c r="QX19" s="80"/>
      <c r="QY19" s="80"/>
      <c r="QZ19" s="80"/>
      <c r="RA19" s="80"/>
      <c r="RB19" s="80"/>
      <c r="RC19" s="80"/>
      <c r="RD19" s="80"/>
      <c r="RE19" s="80"/>
      <c r="RF19" s="80"/>
      <c r="RG19" s="80"/>
      <c r="RH19" s="80"/>
      <c r="RI19" s="80"/>
      <c r="RJ19" s="80"/>
      <c r="RK19" s="80"/>
      <c r="RL19" s="80"/>
      <c r="RM19" s="80"/>
      <c r="RN19" s="80"/>
      <c r="RO19" s="80"/>
      <c r="RP19" s="80"/>
      <c r="RQ19" s="80"/>
      <c r="RR19" s="80"/>
      <c r="RS19" s="80"/>
      <c r="RT19" s="80"/>
      <c r="RU19" s="80"/>
      <c r="RV19" s="80"/>
      <c r="RW19" s="80"/>
      <c r="RX19" s="80"/>
      <c r="RY19" s="80"/>
      <c r="RZ19" s="80"/>
      <c r="SA19" s="80"/>
      <c r="SB19" s="80"/>
      <c r="SC19" s="80"/>
      <c r="SD19" s="80"/>
      <c r="SE19" s="80"/>
      <c r="SF19" s="80"/>
      <c r="SG19" s="80"/>
      <c r="SH19" s="80"/>
      <c r="SI19" s="80"/>
      <c r="SJ19" s="80"/>
      <c r="SK19" s="80"/>
      <c r="SL19" s="80"/>
      <c r="SM19" s="80"/>
      <c r="SN19" s="80"/>
      <c r="SO19" s="80"/>
      <c r="SP19" s="80"/>
      <c r="SQ19" s="80"/>
      <c r="SR19" s="80"/>
      <c r="SS19" s="80"/>
      <c r="ST19" s="80"/>
      <c r="SU19" s="80"/>
      <c r="SV19" s="80"/>
      <c r="SW19" s="80"/>
      <c r="SX19" s="80"/>
      <c r="SY19" s="80"/>
      <c r="SZ19" s="80"/>
      <c r="TA19" s="80"/>
      <c r="TB19" s="80"/>
      <c r="TC19" s="80"/>
      <c r="TD19" s="80"/>
      <c r="TE19" s="80"/>
      <c r="TF19" s="80"/>
      <c r="TG19" s="80"/>
      <c r="TH19" s="80"/>
      <c r="TI19" s="80"/>
      <c r="TJ19" s="80"/>
      <c r="TK19" s="80"/>
      <c r="TL19" s="80"/>
      <c r="TM19" s="80"/>
      <c r="TN19" s="80"/>
      <c r="TO19" s="80"/>
      <c r="TP19" s="80"/>
      <c r="TQ19" s="80"/>
      <c r="TR19" s="80"/>
      <c r="TS19" s="80"/>
      <c r="TT19" s="80"/>
      <c r="TU19" s="80"/>
      <c r="TV19" s="80"/>
      <c r="TW19" s="80"/>
      <c r="TX19" s="80"/>
      <c r="TY19" s="80"/>
      <c r="TZ19" s="80"/>
      <c r="UA19" s="80"/>
      <c r="UB19" s="80"/>
      <c r="UC19" s="80"/>
      <c r="UD19" s="80"/>
      <c r="UE19" s="80"/>
      <c r="UF19" s="80"/>
      <c r="UG19" s="80"/>
      <c r="UH19" s="80"/>
      <c r="UI19" s="80"/>
      <c r="UJ19" s="80"/>
      <c r="UK19" s="80"/>
      <c r="UL19" s="80"/>
      <c r="UM19" s="80"/>
      <c r="UN19" s="80"/>
      <c r="UO19" s="80"/>
      <c r="UP19" s="80"/>
      <c r="UQ19" s="80"/>
      <c r="UR19" s="80"/>
      <c r="US19" s="80"/>
      <c r="UT19" s="80"/>
      <c r="UU19" s="80"/>
      <c r="UV19" s="80"/>
      <c r="UW19" s="80"/>
      <c r="UX19" s="80"/>
      <c r="UY19" s="80"/>
      <c r="UZ19" s="80"/>
      <c r="VA19" s="80"/>
      <c r="VB19" s="80"/>
      <c r="VC19" s="80"/>
      <c r="VD19" s="80"/>
      <c r="VE19" s="80"/>
      <c r="VF19" s="80"/>
      <c r="VG19" s="80"/>
      <c r="VH19" s="80"/>
      <c r="VI19" s="80"/>
      <c r="VJ19" s="80"/>
      <c r="VK19" s="80"/>
      <c r="VL19" s="80"/>
      <c r="VM19" s="80"/>
      <c r="VN19" s="80"/>
      <c r="VO19" s="80"/>
      <c r="VP19" s="80"/>
      <c r="VQ19" s="80"/>
      <c r="VR19" s="80"/>
      <c r="VS19" s="80"/>
      <c r="VT19" s="80"/>
      <c r="VU19" s="80"/>
      <c r="VV19" s="80"/>
      <c r="VW19" s="80"/>
      <c r="VX19" s="80"/>
      <c r="VY19" s="80"/>
      <c r="VZ19" s="80"/>
      <c r="WA19" s="80"/>
      <c r="WB19" s="80"/>
      <c r="WC19" s="80"/>
      <c r="WD19" s="80"/>
      <c r="WE19" s="80"/>
      <c r="WF19" s="80"/>
      <c r="WG19" s="80"/>
      <c r="WH19" s="80"/>
      <c r="WI19" s="80"/>
      <c r="WJ19" s="80"/>
      <c r="WK19" s="80"/>
      <c r="WL19" s="80"/>
      <c r="WM19" s="80"/>
      <c r="WN19" s="80"/>
      <c r="WO19" s="80"/>
      <c r="WP19" s="80"/>
      <c r="WQ19" s="80"/>
      <c r="WR19" s="80"/>
      <c r="WS19" s="80"/>
      <c r="WT19" s="80"/>
      <c r="WU19" s="80"/>
      <c r="WV19" s="80"/>
      <c r="WW19" s="80"/>
      <c r="WX19" s="80"/>
      <c r="WY19" s="80"/>
      <c r="WZ19" s="80"/>
      <c r="XA19" s="80"/>
      <c r="XB19" s="80"/>
      <c r="XC19" s="80"/>
      <c r="XD19" s="80"/>
      <c r="XE19" s="80"/>
      <c r="XF19" s="80"/>
      <c r="XG19" s="80"/>
      <c r="XH19" s="80"/>
      <c r="XI19" s="80"/>
      <c r="XJ19" s="80"/>
      <c r="XK19" s="80"/>
      <c r="XL19" s="80"/>
      <c r="XM19" s="80"/>
      <c r="XN19" s="80"/>
      <c r="XO19" s="80"/>
      <c r="XP19" s="80"/>
      <c r="XQ19" s="80"/>
      <c r="XR19" s="80"/>
      <c r="XS19" s="80"/>
      <c r="XT19" s="80"/>
      <c r="XU19" s="80"/>
      <c r="XV19" s="80"/>
      <c r="XW19" s="80"/>
      <c r="XX19" s="80"/>
      <c r="XY19" s="80"/>
      <c r="XZ19" s="80"/>
      <c r="YA19" s="80"/>
      <c r="YB19" s="80"/>
      <c r="YC19" s="80"/>
      <c r="YD19" s="80"/>
      <c r="YE19" s="80"/>
      <c r="YF19" s="80"/>
      <c r="YG19" s="80"/>
      <c r="YH19" s="80"/>
      <c r="YI19" s="80"/>
      <c r="YJ19" s="80"/>
      <c r="YK19" s="80"/>
      <c r="YL19" s="80"/>
      <c r="YM19" s="80"/>
      <c r="YN19" s="80"/>
      <c r="YO19" s="80"/>
      <c r="YP19" s="80"/>
      <c r="YQ19" s="80"/>
      <c r="YR19" s="80"/>
      <c r="YS19" s="80"/>
      <c r="YT19" s="80"/>
      <c r="YU19" s="80"/>
      <c r="YV19" s="80"/>
      <c r="YW19" s="80"/>
      <c r="YX19" s="80"/>
      <c r="YY19" s="80"/>
      <c r="YZ19" s="80"/>
      <c r="ZA19" s="80"/>
      <c r="ZB19" s="80"/>
      <c r="ZC19" s="80"/>
      <c r="ZD19" s="80"/>
      <c r="ZE19" s="80"/>
      <c r="ZF19" s="80"/>
      <c r="ZG19" s="80"/>
      <c r="ZH19" s="80"/>
      <c r="ZI19" s="80"/>
      <c r="ZJ19" s="80"/>
      <c r="ZK19" s="80"/>
      <c r="ZL19" s="80"/>
      <c r="ZM19" s="80"/>
      <c r="ZN19" s="80"/>
      <c r="ZO19" s="80"/>
      <c r="ZP19" s="80"/>
      <c r="ZQ19" s="80"/>
      <c r="ZR19" s="80"/>
      <c r="ZS19" s="80"/>
      <c r="ZT19" s="80"/>
      <c r="ZU19" s="80"/>
      <c r="ZV19" s="80"/>
      <c r="ZW19" s="80"/>
      <c r="ZX19" s="80"/>
      <c r="ZY19" s="80"/>
      <c r="ZZ19" s="80"/>
      <c r="AAA19" s="80"/>
      <c r="AAB19" s="80"/>
      <c r="AAC19" s="80"/>
      <c r="AAD19" s="80"/>
      <c r="AAE19" s="80"/>
      <c r="AAF19" s="80"/>
      <c r="AAG19" s="80"/>
      <c r="AAH19" s="80"/>
      <c r="AAI19" s="80"/>
      <c r="AAJ19" s="80"/>
      <c r="AAK19" s="80"/>
      <c r="AAL19" s="80"/>
      <c r="AAM19" s="80"/>
      <c r="AAN19" s="80"/>
      <c r="AAO19" s="80"/>
      <c r="AAP19" s="80"/>
      <c r="AAQ19" s="80"/>
      <c r="AAR19" s="80"/>
      <c r="AAS19" s="80"/>
      <c r="AAT19" s="80"/>
      <c r="AAU19" s="80"/>
      <c r="AAV19" s="80"/>
      <c r="AAW19" s="80"/>
      <c r="AAX19" s="80"/>
      <c r="AAY19" s="80"/>
      <c r="AAZ19" s="80"/>
      <c r="ABA19" s="80"/>
      <c r="ABB19" s="80"/>
      <c r="ABC19" s="80"/>
      <c r="ABD19" s="80"/>
      <c r="ABE19" s="80"/>
      <c r="ABF19" s="80"/>
      <c r="ABG19" s="80"/>
      <c r="ABH19" s="80"/>
      <c r="ABI19" s="80"/>
      <c r="ABJ19" s="80"/>
      <c r="ABK19" s="80"/>
      <c r="ABL19" s="80"/>
      <c r="ABM19" s="80"/>
      <c r="ABN19" s="80"/>
      <c r="ABO19" s="80"/>
      <c r="ABP19" s="80"/>
      <c r="ABQ19" s="80"/>
      <c r="ABR19" s="80"/>
      <c r="ABS19" s="80"/>
      <c r="ABT19" s="80"/>
      <c r="ABU19" s="80"/>
      <c r="ABV19" s="80"/>
      <c r="ABW19" s="80"/>
      <c r="ABX19" s="80"/>
      <c r="ABY19" s="80"/>
      <c r="ABZ19" s="80"/>
      <c r="ACA19" s="80"/>
      <c r="ACB19" s="80"/>
      <c r="ACC19" s="80"/>
      <c r="ACD19" s="80"/>
      <c r="ACE19" s="80"/>
      <c r="ACF19" s="80"/>
      <c r="ACG19" s="80"/>
      <c r="ACH19" s="80"/>
      <c r="ACI19" s="80"/>
      <c r="ACJ19" s="80"/>
      <c r="ACK19" s="80"/>
      <c r="ACL19" s="80"/>
      <c r="ACM19" s="80"/>
      <c r="ACN19" s="80"/>
      <c r="ACO19" s="80"/>
      <c r="ACP19" s="80"/>
      <c r="ACQ19" s="80"/>
      <c r="ACR19" s="80"/>
      <c r="ACS19" s="80"/>
      <c r="ACT19" s="80"/>
      <c r="ACU19" s="80"/>
      <c r="ACV19" s="80"/>
      <c r="ACW19" s="80"/>
      <c r="ACX19" s="80"/>
      <c r="ACY19" s="80"/>
      <c r="ACZ19" s="80"/>
      <c r="ADA19" s="80"/>
      <c r="ADB19" s="80"/>
      <c r="ADC19" s="80"/>
      <c r="ADD19" s="80"/>
      <c r="ADE19" s="80"/>
      <c r="ADF19" s="80"/>
      <c r="ADG19" s="80"/>
      <c r="ADH19" s="80"/>
      <c r="ADI19" s="80"/>
      <c r="ADJ19" s="80"/>
      <c r="ADK19" s="80"/>
      <c r="ADL19" s="80"/>
      <c r="ADM19" s="80"/>
      <c r="ADN19" s="80"/>
      <c r="ADO19" s="80"/>
      <c r="ADP19" s="80"/>
      <c r="ADQ19" s="80"/>
      <c r="ADR19" s="80"/>
      <c r="ADS19" s="80"/>
      <c r="ADT19" s="80"/>
      <c r="ADU19" s="80"/>
      <c r="ADV19" s="80"/>
      <c r="ADW19" s="80"/>
      <c r="ADX19" s="80"/>
      <c r="ADY19" s="80"/>
      <c r="ADZ19" s="80"/>
      <c r="AEA19" s="80"/>
      <c r="AEB19" s="80"/>
      <c r="AEC19" s="80"/>
      <c r="AED19" s="80"/>
      <c r="AEE19" s="80"/>
      <c r="AEF19" s="80"/>
      <c r="AEG19" s="80"/>
      <c r="AEH19" s="80"/>
      <c r="AEI19" s="80"/>
      <c r="AEJ19" s="80"/>
      <c r="AEK19" s="80"/>
      <c r="AEL19" s="80"/>
      <c r="AEM19" s="80"/>
      <c r="AEN19" s="80"/>
      <c r="AEO19" s="80"/>
      <c r="AEP19" s="80"/>
      <c r="AEQ19" s="80"/>
      <c r="AER19" s="80"/>
      <c r="AES19" s="80"/>
      <c r="AET19" s="80"/>
      <c r="AEU19" s="80"/>
      <c r="AEV19" s="80"/>
      <c r="AEW19" s="80"/>
      <c r="AEX19" s="80"/>
      <c r="AEY19" s="80"/>
      <c r="AEZ19" s="80"/>
      <c r="AFA19" s="80"/>
      <c r="AFB19" s="80"/>
      <c r="AFC19" s="80"/>
      <c r="AFD19" s="80"/>
      <c r="AFE19" s="80"/>
      <c r="AFF19" s="80"/>
      <c r="AFG19" s="80"/>
      <c r="AFH19" s="80"/>
      <c r="AFI19" s="80"/>
      <c r="AFJ19" s="80"/>
      <c r="AFK19" s="80"/>
      <c r="AFL19" s="80"/>
      <c r="AFM19" s="80"/>
      <c r="AFN19" s="80"/>
      <c r="AFO19" s="80"/>
      <c r="AFP19" s="80"/>
      <c r="AFQ19" s="80"/>
      <c r="AFR19" s="80"/>
      <c r="AFS19" s="80"/>
      <c r="AFT19" s="80"/>
      <c r="AFU19" s="80"/>
      <c r="AFV19" s="80"/>
      <c r="AFW19" s="80"/>
      <c r="AFX19" s="80"/>
      <c r="AFY19" s="80"/>
      <c r="AFZ19" s="80"/>
      <c r="AGA19" s="80"/>
      <c r="AGB19" s="80"/>
      <c r="AGC19" s="80"/>
      <c r="AGD19" s="80"/>
      <c r="AGE19" s="80"/>
      <c r="AGF19" s="80"/>
      <c r="AGG19" s="80"/>
      <c r="AGH19" s="80"/>
      <c r="AGI19" s="80"/>
      <c r="AGJ19" s="80"/>
      <c r="AGK19" s="80"/>
      <c r="AGL19" s="80"/>
      <c r="AGM19" s="80"/>
      <c r="AGN19" s="80"/>
      <c r="AGO19" s="80"/>
      <c r="AGP19" s="80"/>
      <c r="AGQ19" s="80"/>
      <c r="AGR19" s="80"/>
      <c r="AGS19" s="80"/>
      <c r="AGT19" s="80"/>
      <c r="AGU19" s="80"/>
      <c r="AGV19" s="80"/>
      <c r="AGW19" s="80"/>
      <c r="AGX19" s="80"/>
      <c r="AGY19" s="80"/>
      <c r="AGZ19" s="80"/>
      <c r="AHA19" s="80"/>
      <c r="AHB19" s="80"/>
      <c r="AHC19" s="80"/>
      <c r="AHD19" s="80"/>
      <c r="AHE19" s="80"/>
      <c r="AHF19" s="80"/>
      <c r="AHG19" s="80"/>
      <c r="AHH19" s="80"/>
      <c r="AHI19" s="80"/>
      <c r="AHJ19" s="80"/>
      <c r="AHK19" s="80"/>
      <c r="AHL19" s="80"/>
      <c r="AHM19" s="80"/>
      <c r="AHN19" s="80"/>
      <c r="AHO19" s="80"/>
      <c r="AHP19" s="80"/>
      <c r="AHQ19" s="80"/>
      <c r="AHR19" s="80"/>
      <c r="AHS19" s="80"/>
      <c r="AHT19" s="80"/>
      <c r="AHU19" s="80"/>
      <c r="AHV19" s="80"/>
      <c r="AHW19" s="80"/>
      <c r="AHX19" s="80"/>
      <c r="AHY19" s="80"/>
      <c r="AHZ19" s="80"/>
      <c r="AIA19" s="80"/>
      <c r="AIB19" s="80"/>
      <c r="AIC19" s="80"/>
      <c r="AID19" s="80"/>
      <c r="AIE19" s="80"/>
      <c r="AIF19" s="80"/>
      <c r="AIG19" s="80"/>
      <c r="AIH19" s="80"/>
      <c r="AII19" s="80"/>
      <c r="AIJ19" s="80"/>
      <c r="AIK19" s="80"/>
      <c r="AIL19" s="80"/>
      <c r="AIM19" s="80"/>
      <c r="AIN19" s="80"/>
      <c r="AIO19" s="80"/>
      <c r="AIP19" s="80"/>
      <c r="AIQ19" s="80"/>
      <c r="AIR19" s="80"/>
      <c r="AIS19" s="80"/>
      <c r="AIT19" s="80"/>
      <c r="AIU19" s="80"/>
      <c r="AIV19" s="80"/>
      <c r="AIW19" s="80"/>
      <c r="AIX19" s="80"/>
      <c r="AIY19" s="80"/>
      <c r="AIZ19" s="80"/>
      <c r="AJA19" s="80"/>
      <c r="AJB19" s="80"/>
      <c r="AJC19" s="80"/>
      <c r="AJD19" s="80"/>
      <c r="AJE19" s="80"/>
      <c r="AJF19" s="80"/>
      <c r="AJG19" s="80"/>
      <c r="AJH19" s="80"/>
      <c r="AJI19" s="80"/>
      <c r="AJJ19" s="80"/>
      <c r="AJK19" s="80"/>
      <c r="AJL19" s="80"/>
      <c r="AJM19" s="80"/>
      <c r="AJN19" s="80"/>
      <c r="AJO19" s="80"/>
      <c r="AJP19" s="80"/>
      <c r="AJQ19" s="80"/>
      <c r="AJR19" s="80"/>
      <c r="AJS19" s="80"/>
      <c r="AJT19" s="80"/>
      <c r="AJU19" s="80"/>
      <c r="AJV19" s="80"/>
      <c r="AJW19" s="80"/>
      <c r="AJX19" s="80"/>
      <c r="AJY19" s="80"/>
      <c r="AJZ19" s="80"/>
      <c r="AKA19" s="80"/>
      <c r="AKB19" s="80"/>
      <c r="AKC19" s="80"/>
      <c r="AKD19" s="80"/>
      <c r="AKE19" s="80"/>
      <c r="AKF19" s="80"/>
      <c r="AKG19" s="80"/>
      <c r="AKH19" s="80"/>
      <c r="AKI19" s="80"/>
      <c r="AKJ19" s="80"/>
      <c r="AKK19" s="80"/>
      <c r="AKL19" s="80"/>
      <c r="AKM19" s="80"/>
      <c r="AKN19" s="80"/>
      <c r="AKO19" s="80"/>
      <c r="AKP19" s="80"/>
      <c r="AKQ19" s="80"/>
      <c r="AKR19" s="80"/>
      <c r="AKS19" s="80"/>
      <c r="AKT19" s="80"/>
      <c r="AKU19" s="80"/>
      <c r="AKV19" s="80"/>
      <c r="AKW19" s="80"/>
      <c r="AKX19" s="80"/>
      <c r="AKY19" s="80"/>
      <c r="AKZ19" s="80"/>
      <c r="ALA19" s="80"/>
      <c r="ALB19" s="80"/>
      <c r="ALC19" s="80"/>
      <c r="ALD19" s="80"/>
      <c r="ALE19" s="80"/>
      <c r="ALF19" s="80"/>
      <c r="ALG19" s="80"/>
      <c r="ALH19" s="80"/>
      <c r="ALI19" s="80"/>
      <c r="ALJ19" s="80"/>
      <c r="ALK19" s="80"/>
      <c r="ALL19" s="80"/>
      <c r="ALM19" s="80"/>
      <c r="ALN19" s="80"/>
      <c r="ALO19" s="80"/>
      <c r="ALP19" s="80"/>
      <c r="ALQ19" s="80"/>
      <c r="ALR19" s="80"/>
      <c r="ALS19" s="80"/>
      <c r="ALT19" s="80"/>
      <c r="ALU19" s="80"/>
      <c r="ALV19" s="80"/>
      <c r="ALW19" s="80"/>
      <c r="ALX19" s="80"/>
      <c r="ALY19" s="80"/>
      <c r="ALZ19" s="80"/>
      <c r="AMA19" s="80"/>
      <c r="AMB19" s="80"/>
      <c r="AMC19" s="80"/>
      <c r="AMD19" s="80"/>
      <c r="AME19" s="80"/>
      <c r="AMF19" s="80"/>
      <c r="AMG19" s="80"/>
      <c r="AMH19" s="80"/>
      <c r="AMI19" s="80"/>
      <c r="AMJ19" s="80"/>
    </row>
    <row r="20" spans="1:1024">
      <c r="A20" s="202"/>
      <c r="B20" s="215"/>
      <c r="C20" s="295"/>
      <c r="D20" s="68"/>
      <c r="E20" s="204"/>
      <c r="F20" s="204"/>
      <c r="G20" s="204"/>
      <c r="H20" s="205"/>
      <c r="I20" s="247"/>
      <c r="J20" s="251"/>
      <c r="K20" s="83"/>
      <c r="P20" s="84"/>
    </row>
    <row r="21" spans="1:1024" ht="177" customHeight="1">
      <c r="A21" s="202"/>
      <c r="B21" s="215" t="s">
        <v>146</v>
      </c>
      <c r="C21" s="214" t="s">
        <v>164</v>
      </c>
      <c r="D21" s="68"/>
      <c r="E21" s="204">
        <v>80</v>
      </c>
      <c r="F21" s="204">
        <v>35</v>
      </c>
      <c r="G21" s="204">
        <v>190</v>
      </c>
      <c r="H21" s="205">
        <v>1</v>
      </c>
      <c r="I21" s="247">
        <v>0</v>
      </c>
      <c r="J21" s="251">
        <f>H21*I21</f>
        <v>0</v>
      </c>
      <c r="K21" s="83"/>
      <c r="P21" s="84"/>
    </row>
    <row r="22" spans="1:1024">
      <c r="A22" s="202"/>
      <c r="B22" s="215"/>
      <c r="C22" s="295"/>
      <c r="D22" s="68"/>
      <c r="E22" s="204"/>
      <c r="F22" s="204"/>
      <c r="G22" s="204"/>
      <c r="H22" s="205"/>
      <c r="I22" s="247"/>
      <c r="J22" s="251"/>
      <c r="K22" s="83"/>
      <c r="P22" s="84"/>
    </row>
    <row r="23" spans="1:1024" ht="15.75" customHeight="1">
      <c r="A23" s="202"/>
      <c r="B23" s="215"/>
      <c r="C23" s="203"/>
      <c r="D23" s="68"/>
      <c r="E23" s="204"/>
      <c r="F23" s="204"/>
      <c r="G23" s="204"/>
      <c r="H23" s="205"/>
      <c r="I23" s="247"/>
      <c r="J23" s="251"/>
      <c r="K23" s="83"/>
      <c r="P23" s="84"/>
    </row>
    <row r="24" spans="1:1024" s="82" customFormat="1" ht="15.75">
      <c r="A24" s="129" t="s">
        <v>6</v>
      </c>
      <c r="B24" s="210"/>
      <c r="C24" s="211" t="s">
        <v>144</v>
      </c>
      <c r="D24" s="78"/>
      <c r="E24" s="212"/>
      <c r="F24" s="212"/>
      <c r="G24" s="212"/>
      <c r="H24" s="130"/>
      <c r="I24" s="246"/>
      <c r="J24" s="129"/>
      <c r="K24" s="79"/>
      <c r="L24" s="79"/>
      <c r="M24" s="80"/>
      <c r="N24" s="80"/>
      <c r="O24" s="80"/>
      <c r="P24" s="81"/>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c r="HQ24" s="80"/>
      <c r="HR24" s="80"/>
      <c r="HS24" s="80"/>
      <c r="HT24" s="80"/>
      <c r="HU24" s="80"/>
      <c r="HV24" s="80"/>
      <c r="HW24" s="80"/>
      <c r="HX24" s="80"/>
      <c r="HY24" s="80"/>
      <c r="HZ24" s="80"/>
      <c r="IA24" s="80"/>
      <c r="IB24" s="80"/>
      <c r="IC24" s="80"/>
      <c r="ID24" s="80"/>
      <c r="IE24" s="80"/>
      <c r="IF24" s="80"/>
      <c r="IG24" s="80"/>
      <c r="IH24" s="80"/>
      <c r="II24" s="80"/>
      <c r="IJ24" s="80"/>
      <c r="IK24" s="80"/>
      <c r="IL24" s="80"/>
      <c r="IM24" s="80"/>
      <c r="IN24" s="80"/>
      <c r="IO24" s="80"/>
      <c r="IP24" s="80"/>
      <c r="IQ24" s="80"/>
      <c r="IR24" s="80"/>
      <c r="IS24" s="80"/>
      <c r="IT24" s="80"/>
      <c r="IU24" s="80"/>
      <c r="IV24" s="80"/>
      <c r="IW24" s="80"/>
      <c r="IX24" s="80"/>
      <c r="IY24" s="80"/>
      <c r="IZ24" s="80"/>
      <c r="JA24" s="80"/>
      <c r="JB24" s="80"/>
      <c r="JC24" s="80"/>
      <c r="JD24" s="80"/>
      <c r="JE24" s="80"/>
      <c r="JF24" s="80"/>
      <c r="JG24" s="80"/>
      <c r="JH24" s="80"/>
      <c r="JI24" s="80"/>
      <c r="JJ24" s="80"/>
      <c r="JK24" s="80"/>
      <c r="JL24" s="80"/>
      <c r="JM24" s="80"/>
      <c r="JN24" s="80"/>
      <c r="JO24" s="80"/>
      <c r="JP24" s="80"/>
      <c r="JQ24" s="80"/>
      <c r="JR24" s="80"/>
      <c r="JS24" s="80"/>
      <c r="JT24" s="80"/>
      <c r="JU24" s="80"/>
      <c r="JV24" s="80"/>
      <c r="JW24" s="80"/>
      <c r="JX24" s="80"/>
      <c r="JY24" s="80"/>
      <c r="JZ24" s="80"/>
      <c r="KA24" s="80"/>
      <c r="KB24" s="80"/>
      <c r="KC24" s="80"/>
      <c r="KD24" s="80"/>
      <c r="KE24" s="80"/>
      <c r="KF24" s="80"/>
      <c r="KG24" s="80"/>
      <c r="KH24" s="80"/>
      <c r="KI24" s="80"/>
      <c r="KJ24" s="80"/>
      <c r="KK24" s="80"/>
      <c r="KL24" s="80"/>
      <c r="KM24" s="80"/>
      <c r="KN24" s="80"/>
      <c r="KO24" s="80"/>
      <c r="KP24" s="80"/>
      <c r="KQ24" s="80"/>
      <c r="KR24" s="80"/>
      <c r="KS24" s="80"/>
      <c r="KT24" s="80"/>
      <c r="KU24" s="80"/>
      <c r="KV24" s="80"/>
      <c r="KW24" s="80"/>
      <c r="KX24" s="80"/>
      <c r="KY24" s="80"/>
      <c r="KZ24" s="80"/>
      <c r="LA24" s="80"/>
      <c r="LB24" s="80"/>
      <c r="LC24" s="80"/>
      <c r="LD24" s="80"/>
      <c r="LE24" s="80"/>
      <c r="LF24" s="80"/>
      <c r="LG24" s="80"/>
      <c r="LH24" s="80"/>
      <c r="LI24" s="80"/>
      <c r="LJ24" s="80"/>
      <c r="LK24" s="80"/>
      <c r="LL24" s="80"/>
      <c r="LM24" s="80"/>
      <c r="LN24" s="80"/>
      <c r="LO24" s="80"/>
      <c r="LP24" s="80"/>
      <c r="LQ24" s="80"/>
      <c r="LR24" s="80"/>
      <c r="LS24" s="80"/>
      <c r="LT24" s="80"/>
      <c r="LU24" s="80"/>
      <c r="LV24" s="80"/>
      <c r="LW24" s="80"/>
      <c r="LX24" s="80"/>
      <c r="LY24" s="80"/>
      <c r="LZ24" s="80"/>
      <c r="MA24" s="80"/>
      <c r="MB24" s="80"/>
      <c r="MC24" s="80"/>
      <c r="MD24" s="80"/>
      <c r="ME24" s="80"/>
      <c r="MF24" s="80"/>
      <c r="MG24" s="80"/>
      <c r="MH24" s="80"/>
      <c r="MI24" s="80"/>
      <c r="MJ24" s="80"/>
      <c r="MK24" s="80"/>
      <c r="ML24" s="80"/>
      <c r="MM24" s="80"/>
      <c r="MN24" s="80"/>
      <c r="MO24" s="80"/>
      <c r="MP24" s="80"/>
      <c r="MQ24" s="80"/>
      <c r="MR24" s="80"/>
      <c r="MS24" s="80"/>
      <c r="MT24" s="80"/>
      <c r="MU24" s="80"/>
      <c r="MV24" s="80"/>
      <c r="MW24" s="80"/>
      <c r="MX24" s="80"/>
      <c r="MY24" s="80"/>
      <c r="MZ24" s="80"/>
      <c r="NA24" s="80"/>
      <c r="NB24" s="80"/>
      <c r="NC24" s="80"/>
      <c r="ND24" s="80"/>
      <c r="NE24" s="80"/>
      <c r="NF24" s="80"/>
      <c r="NG24" s="80"/>
      <c r="NH24" s="80"/>
      <c r="NI24" s="80"/>
      <c r="NJ24" s="80"/>
      <c r="NK24" s="80"/>
      <c r="NL24" s="80"/>
      <c r="NM24" s="80"/>
      <c r="NN24" s="80"/>
      <c r="NO24" s="80"/>
      <c r="NP24" s="80"/>
      <c r="NQ24" s="80"/>
      <c r="NR24" s="80"/>
      <c r="NS24" s="80"/>
      <c r="NT24" s="80"/>
      <c r="NU24" s="80"/>
      <c r="NV24" s="80"/>
      <c r="NW24" s="80"/>
      <c r="NX24" s="80"/>
      <c r="NY24" s="80"/>
      <c r="NZ24" s="80"/>
      <c r="OA24" s="80"/>
      <c r="OB24" s="80"/>
      <c r="OC24" s="80"/>
      <c r="OD24" s="80"/>
      <c r="OE24" s="80"/>
      <c r="OF24" s="80"/>
      <c r="OG24" s="80"/>
      <c r="OH24" s="80"/>
      <c r="OI24" s="80"/>
      <c r="OJ24" s="80"/>
      <c r="OK24" s="80"/>
      <c r="OL24" s="80"/>
      <c r="OM24" s="80"/>
      <c r="ON24" s="80"/>
      <c r="OO24" s="80"/>
      <c r="OP24" s="80"/>
      <c r="OQ24" s="80"/>
      <c r="OR24" s="80"/>
      <c r="OS24" s="80"/>
      <c r="OT24" s="80"/>
      <c r="OU24" s="80"/>
      <c r="OV24" s="80"/>
      <c r="OW24" s="80"/>
      <c r="OX24" s="80"/>
      <c r="OY24" s="80"/>
      <c r="OZ24" s="80"/>
      <c r="PA24" s="80"/>
      <c r="PB24" s="80"/>
      <c r="PC24" s="80"/>
      <c r="PD24" s="80"/>
      <c r="PE24" s="80"/>
      <c r="PF24" s="80"/>
      <c r="PG24" s="80"/>
      <c r="PH24" s="80"/>
      <c r="PI24" s="80"/>
      <c r="PJ24" s="80"/>
      <c r="PK24" s="80"/>
      <c r="PL24" s="80"/>
      <c r="PM24" s="80"/>
      <c r="PN24" s="80"/>
      <c r="PO24" s="80"/>
      <c r="PP24" s="80"/>
      <c r="PQ24" s="80"/>
      <c r="PR24" s="80"/>
      <c r="PS24" s="80"/>
      <c r="PT24" s="80"/>
      <c r="PU24" s="80"/>
      <c r="PV24" s="80"/>
      <c r="PW24" s="80"/>
      <c r="PX24" s="80"/>
      <c r="PY24" s="80"/>
      <c r="PZ24" s="80"/>
      <c r="QA24" s="80"/>
      <c r="QB24" s="80"/>
      <c r="QC24" s="80"/>
      <c r="QD24" s="80"/>
      <c r="QE24" s="80"/>
      <c r="QF24" s="80"/>
      <c r="QG24" s="80"/>
      <c r="QH24" s="80"/>
      <c r="QI24" s="80"/>
      <c r="QJ24" s="80"/>
      <c r="QK24" s="80"/>
      <c r="QL24" s="80"/>
      <c r="QM24" s="80"/>
      <c r="QN24" s="80"/>
      <c r="QO24" s="80"/>
      <c r="QP24" s="80"/>
      <c r="QQ24" s="80"/>
      <c r="QR24" s="80"/>
      <c r="QS24" s="80"/>
      <c r="QT24" s="80"/>
      <c r="QU24" s="80"/>
      <c r="QV24" s="80"/>
      <c r="QW24" s="80"/>
      <c r="QX24" s="80"/>
      <c r="QY24" s="80"/>
      <c r="QZ24" s="80"/>
      <c r="RA24" s="80"/>
      <c r="RB24" s="80"/>
      <c r="RC24" s="80"/>
      <c r="RD24" s="80"/>
      <c r="RE24" s="80"/>
      <c r="RF24" s="80"/>
      <c r="RG24" s="80"/>
      <c r="RH24" s="80"/>
      <c r="RI24" s="80"/>
      <c r="RJ24" s="80"/>
      <c r="RK24" s="80"/>
      <c r="RL24" s="80"/>
      <c r="RM24" s="80"/>
      <c r="RN24" s="80"/>
      <c r="RO24" s="80"/>
      <c r="RP24" s="80"/>
      <c r="RQ24" s="80"/>
      <c r="RR24" s="80"/>
      <c r="RS24" s="80"/>
      <c r="RT24" s="80"/>
      <c r="RU24" s="80"/>
      <c r="RV24" s="80"/>
      <c r="RW24" s="80"/>
      <c r="RX24" s="80"/>
      <c r="RY24" s="80"/>
      <c r="RZ24" s="80"/>
      <c r="SA24" s="80"/>
      <c r="SB24" s="80"/>
      <c r="SC24" s="80"/>
      <c r="SD24" s="80"/>
      <c r="SE24" s="80"/>
      <c r="SF24" s="80"/>
      <c r="SG24" s="80"/>
      <c r="SH24" s="80"/>
      <c r="SI24" s="80"/>
      <c r="SJ24" s="80"/>
      <c r="SK24" s="80"/>
      <c r="SL24" s="80"/>
      <c r="SM24" s="80"/>
      <c r="SN24" s="80"/>
      <c r="SO24" s="80"/>
      <c r="SP24" s="80"/>
      <c r="SQ24" s="80"/>
      <c r="SR24" s="80"/>
      <c r="SS24" s="80"/>
      <c r="ST24" s="80"/>
      <c r="SU24" s="80"/>
      <c r="SV24" s="80"/>
      <c r="SW24" s="80"/>
      <c r="SX24" s="80"/>
      <c r="SY24" s="80"/>
      <c r="SZ24" s="80"/>
      <c r="TA24" s="80"/>
      <c r="TB24" s="80"/>
      <c r="TC24" s="80"/>
      <c r="TD24" s="80"/>
      <c r="TE24" s="80"/>
      <c r="TF24" s="80"/>
      <c r="TG24" s="80"/>
      <c r="TH24" s="80"/>
      <c r="TI24" s="80"/>
      <c r="TJ24" s="80"/>
      <c r="TK24" s="80"/>
      <c r="TL24" s="80"/>
      <c r="TM24" s="80"/>
      <c r="TN24" s="80"/>
      <c r="TO24" s="80"/>
      <c r="TP24" s="80"/>
      <c r="TQ24" s="80"/>
      <c r="TR24" s="80"/>
      <c r="TS24" s="80"/>
      <c r="TT24" s="80"/>
      <c r="TU24" s="80"/>
      <c r="TV24" s="80"/>
      <c r="TW24" s="80"/>
      <c r="TX24" s="80"/>
      <c r="TY24" s="80"/>
      <c r="TZ24" s="80"/>
      <c r="UA24" s="80"/>
      <c r="UB24" s="80"/>
      <c r="UC24" s="80"/>
      <c r="UD24" s="80"/>
      <c r="UE24" s="80"/>
      <c r="UF24" s="80"/>
      <c r="UG24" s="80"/>
      <c r="UH24" s="80"/>
      <c r="UI24" s="80"/>
      <c r="UJ24" s="80"/>
      <c r="UK24" s="80"/>
      <c r="UL24" s="80"/>
      <c r="UM24" s="80"/>
      <c r="UN24" s="80"/>
      <c r="UO24" s="80"/>
      <c r="UP24" s="80"/>
      <c r="UQ24" s="80"/>
      <c r="UR24" s="80"/>
      <c r="US24" s="80"/>
      <c r="UT24" s="80"/>
      <c r="UU24" s="80"/>
      <c r="UV24" s="80"/>
      <c r="UW24" s="80"/>
      <c r="UX24" s="80"/>
      <c r="UY24" s="80"/>
      <c r="UZ24" s="80"/>
      <c r="VA24" s="80"/>
      <c r="VB24" s="80"/>
      <c r="VC24" s="80"/>
      <c r="VD24" s="80"/>
      <c r="VE24" s="80"/>
      <c r="VF24" s="80"/>
      <c r="VG24" s="80"/>
      <c r="VH24" s="80"/>
      <c r="VI24" s="80"/>
      <c r="VJ24" s="80"/>
      <c r="VK24" s="80"/>
      <c r="VL24" s="80"/>
      <c r="VM24" s="80"/>
      <c r="VN24" s="80"/>
      <c r="VO24" s="80"/>
      <c r="VP24" s="80"/>
      <c r="VQ24" s="80"/>
      <c r="VR24" s="80"/>
      <c r="VS24" s="80"/>
      <c r="VT24" s="80"/>
      <c r="VU24" s="80"/>
      <c r="VV24" s="80"/>
      <c r="VW24" s="80"/>
      <c r="VX24" s="80"/>
      <c r="VY24" s="80"/>
      <c r="VZ24" s="80"/>
      <c r="WA24" s="80"/>
      <c r="WB24" s="80"/>
      <c r="WC24" s="80"/>
      <c r="WD24" s="80"/>
      <c r="WE24" s="80"/>
      <c r="WF24" s="80"/>
      <c r="WG24" s="80"/>
      <c r="WH24" s="80"/>
      <c r="WI24" s="80"/>
      <c r="WJ24" s="80"/>
      <c r="WK24" s="80"/>
      <c r="WL24" s="80"/>
      <c r="WM24" s="80"/>
      <c r="WN24" s="80"/>
      <c r="WO24" s="80"/>
      <c r="WP24" s="80"/>
      <c r="WQ24" s="80"/>
      <c r="WR24" s="80"/>
      <c r="WS24" s="80"/>
      <c r="WT24" s="80"/>
      <c r="WU24" s="80"/>
      <c r="WV24" s="80"/>
      <c r="WW24" s="80"/>
      <c r="WX24" s="80"/>
      <c r="WY24" s="80"/>
      <c r="WZ24" s="80"/>
      <c r="XA24" s="80"/>
      <c r="XB24" s="80"/>
      <c r="XC24" s="80"/>
      <c r="XD24" s="80"/>
      <c r="XE24" s="80"/>
      <c r="XF24" s="80"/>
      <c r="XG24" s="80"/>
      <c r="XH24" s="80"/>
      <c r="XI24" s="80"/>
      <c r="XJ24" s="80"/>
      <c r="XK24" s="80"/>
      <c r="XL24" s="80"/>
      <c r="XM24" s="80"/>
      <c r="XN24" s="80"/>
      <c r="XO24" s="80"/>
      <c r="XP24" s="80"/>
      <c r="XQ24" s="80"/>
      <c r="XR24" s="80"/>
      <c r="XS24" s="80"/>
      <c r="XT24" s="80"/>
      <c r="XU24" s="80"/>
      <c r="XV24" s="80"/>
      <c r="XW24" s="80"/>
      <c r="XX24" s="80"/>
      <c r="XY24" s="80"/>
      <c r="XZ24" s="80"/>
      <c r="YA24" s="80"/>
      <c r="YB24" s="80"/>
      <c r="YC24" s="80"/>
      <c r="YD24" s="80"/>
      <c r="YE24" s="80"/>
      <c r="YF24" s="80"/>
      <c r="YG24" s="80"/>
      <c r="YH24" s="80"/>
      <c r="YI24" s="80"/>
      <c r="YJ24" s="80"/>
      <c r="YK24" s="80"/>
      <c r="YL24" s="80"/>
      <c r="YM24" s="80"/>
      <c r="YN24" s="80"/>
      <c r="YO24" s="80"/>
      <c r="YP24" s="80"/>
      <c r="YQ24" s="80"/>
      <c r="YR24" s="80"/>
      <c r="YS24" s="80"/>
      <c r="YT24" s="80"/>
      <c r="YU24" s="80"/>
      <c r="YV24" s="80"/>
      <c r="YW24" s="80"/>
      <c r="YX24" s="80"/>
      <c r="YY24" s="80"/>
      <c r="YZ24" s="80"/>
      <c r="ZA24" s="80"/>
      <c r="ZB24" s="80"/>
      <c r="ZC24" s="80"/>
      <c r="ZD24" s="80"/>
      <c r="ZE24" s="80"/>
      <c r="ZF24" s="80"/>
      <c r="ZG24" s="80"/>
      <c r="ZH24" s="80"/>
      <c r="ZI24" s="80"/>
      <c r="ZJ24" s="80"/>
      <c r="ZK24" s="80"/>
      <c r="ZL24" s="80"/>
      <c r="ZM24" s="80"/>
      <c r="ZN24" s="80"/>
      <c r="ZO24" s="80"/>
      <c r="ZP24" s="80"/>
      <c r="ZQ24" s="80"/>
      <c r="ZR24" s="80"/>
      <c r="ZS24" s="80"/>
      <c r="ZT24" s="80"/>
      <c r="ZU24" s="80"/>
      <c r="ZV24" s="80"/>
      <c r="ZW24" s="80"/>
      <c r="ZX24" s="80"/>
      <c r="ZY24" s="80"/>
      <c r="ZZ24" s="80"/>
      <c r="AAA24" s="80"/>
      <c r="AAB24" s="80"/>
      <c r="AAC24" s="80"/>
      <c r="AAD24" s="80"/>
      <c r="AAE24" s="80"/>
      <c r="AAF24" s="80"/>
      <c r="AAG24" s="80"/>
      <c r="AAH24" s="80"/>
      <c r="AAI24" s="80"/>
      <c r="AAJ24" s="80"/>
      <c r="AAK24" s="80"/>
      <c r="AAL24" s="80"/>
      <c r="AAM24" s="80"/>
      <c r="AAN24" s="80"/>
      <c r="AAO24" s="80"/>
      <c r="AAP24" s="80"/>
      <c r="AAQ24" s="80"/>
      <c r="AAR24" s="80"/>
      <c r="AAS24" s="80"/>
      <c r="AAT24" s="80"/>
      <c r="AAU24" s="80"/>
      <c r="AAV24" s="80"/>
      <c r="AAW24" s="80"/>
      <c r="AAX24" s="80"/>
      <c r="AAY24" s="80"/>
      <c r="AAZ24" s="80"/>
      <c r="ABA24" s="80"/>
      <c r="ABB24" s="80"/>
      <c r="ABC24" s="80"/>
      <c r="ABD24" s="80"/>
      <c r="ABE24" s="80"/>
      <c r="ABF24" s="80"/>
      <c r="ABG24" s="80"/>
      <c r="ABH24" s="80"/>
      <c r="ABI24" s="80"/>
      <c r="ABJ24" s="80"/>
      <c r="ABK24" s="80"/>
      <c r="ABL24" s="80"/>
      <c r="ABM24" s="80"/>
      <c r="ABN24" s="80"/>
      <c r="ABO24" s="80"/>
      <c r="ABP24" s="80"/>
      <c r="ABQ24" s="80"/>
      <c r="ABR24" s="80"/>
      <c r="ABS24" s="80"/>
      <c r="ABT24" s="80"/>
      <c r="ABU24" s="80"/>
      <c r="ABV24" s="80"/>
      <c r="ABW24" s="80"/>
      <c r="ABX24" s="80"/>
      <c r="ABY24" s="80"/>
      <c r="ABZ24" s="80"/>
      <c r="ACA24" s="80"/>
      <c r="ACB24" s="80"/>
      <c r="ACC24" s="80"/>
      <c r="ACD24" s="80"/>
      <c r="ACE24" s="80"/>
      <c r="ACF24" s="80"/>
      <c r="ACG24" s="80"/>
      <c r="ACH24" s="80"/>
      <c r="ACI24" s="80"/>
      <c r="ACJ24" s="80"/>
      <c r="ACK24" s="80"/>
      <c r="ACL24" s="80"/>
      <c r="ACM24" s="80"/>
      <c r="ACN24" s="80"/>
      <c r="ACO24" s="80"/>
      <c r="ACP24" s="80"/>
      <c r="ACQ24" s="80"/>
      <c r="ACR24" s="80"/>
      <c r="ACS24" s="80"/>
      <c r="ACT24" s="80"/>
      <c r="ACU24" s="80"/>
      <c r="ACV24" s="80"/>
      <c r="ACW24" s="80"/>
      <c r="ACX24" s="80"/>
      <c r="ACY24" s="80"/>
      <c r="ACZ24" s="80"/>
      <c r="ADA24" s="80"/>
      <c r="ADB24" s="80"/>
      <c r="ADC24" s="80"/>
      <c r="ADD24" s="80"/>
      <c r="ADE24" s="80"/>
      <c r="ADF24" s="80"/>
      <c r="ADG24" s="80"/>
      <c r="ADH24" s="80"/>
      <c r="ADI24" s="80"/>
      <c r="ADJ24" s="80"/>
      <c r="ADK24" s="80"/>
      <c r="ADL24" s="80"/>
      <c r="ADM24" s="80"/>
      <c r="ADN24" s="80"/>
      <c r="ADO24" s="80"/>
      <c r="ADP24" s="80"/>
      <c r="ADQ24" s="80"/>
      <c r="ADR24" s="80"/>
      <c r="ADS24" s="80"/>
      <c r="ADT24" s="80"/>
      <c r="ADU24" s="80"/>
      <c r="ADV24" s="80"/>
      <c r="ADW24" s="80"/>
      <c r="ADX24" s="80"/>
      <c r="ADY24" s="80"/>
      <c r="ADZ24" s="80"/>
      <c r="AEA24" s="80"/>
      <c r="AEB24" s="80"/>
      <c r="AEC24" s="80"/>
      <c r="AED24" s="80"/>
      <c r="AEE24" s="80"/>
      <c r="AEF24" s="80"/>
      <c r="AEG24" s="80"/>
      <c r="AEH24" s="80"/>
      <c r="AEI24" s="80"/>
      <c r="AEJ24" s="80"/>
      <c r="AEK24" s="80"/>
      <c r="AEL24" s="80"/>
      <c r="AEM24" s="80"/>
      <c r="AEN24" s="80"/>
      <c r="AEO24" s="80"/>
      <c r="AEP24" s="80"/>
      <c r="AEQ24" s="80"/>
      <c r="AER24" s="80"/>
      <c r="AES24" s="80"/>
      <c r="AET24" s="80"/>
      <c r="AEU24" s="80"/>
      <c r="AEV24" s="80"/>
      <c r="AEW24" s="80"/>
      <c r="AEX24" s="80"/>
      <c r="AEY24" s="80"/>
      <c r="AEZ24" s="80"/>
      <c r="AFA24" s="80"/>
      <c r="AFB24" s="80"/>
      <c r="AFC24" s="80"/>
      <c r="AFD24" s="80"/>
      <c r="AFE24" s="80"/>
      <c r="AFF24" s="80"/>
      <c r="AFG24" s="80"/>
      <c r="AFH24" s="80"/>
      <c r="AFI24" s="80"/>
      <c r="AFJ24" s="80"/>
      <c r="AFK24" s="80"/>
      <c r="AFL24" s="80"/>
      <c r="AFM24" s="80"/>
      <c r="AFN24" s="80"/>
      <c r="AFO24" s="80"/>
      <c r="AFP24" s="80"/>
      <c r="AFQ24" s="80"/>
      <c r="AFR24" s="80"/>
      <c r="AFS24" s="80"/>
      <c r="AFT24" s="80"/>
      <c r="AFU24" s="80"/>
      <c r="AFV24" s="80"/>
      <c r="AFW24" s="80"/>
      <c r="AFX24" s="80"/>
      <c r="AFY24" s="80"/>
      <c r="AFZ24" s="80"/>
      <c r="AGA24" s="80"/>
      <c r="AGB24" s="80"/>
      <c r="AGC24" s="80"/>
      <c r="AGD24" s="80"/>
      <c r="AGE24" s="80"/>
      <c r="AGF24" s="80"/>
      <c r="AGG24" s="80"/>
      <c r="AGH24" s="80"/>
      <c r="AGI24" s="80"/>
      <c r="AGJ24" s="80"/>
      <c r="AGK24" s="80"/>
      <c r="AGL24" s="80"/>
      <c r="AGM24" s="80"/>
      <c r="AGN24" s="80"/>
      <c r="AGO24" s="80"/>
      <c r="AGP24" s="80"/>
      <c r="AGQ24" s="80"/>
      <c r="AGR24" s="80"/>
      <c r="AGS24" s="80"/>
      <c r="AGT24" s="80"/>
      <c r="AGU24" s="80"/>
      <c r="AGV24" s="80"/>
      <c r="AGW24" s="80"/>
      <c r="AGX24" s="80"/>
      <c r="AGY24" s="80"/>
      <c r="AGZ24" s="80"/>
      <c r="AHA24" s="80"/>
      <c r="AHB24" s="80"/>
      <c r="AHC24" s="80"/>
      <c r="AHD24" s="80"/>
      <c r="AHE24" s="80"/>
      <c r="AHF24" s="80"/>
      <c r="AHG24" s="80"/>
      <c r="AHH24" s="80"/>
      <c r="AHI24" s="80"/>
      <c r="AHJ24" s="80"/>
      <c r="AHK24" s="80"/>
      <c r="AHL24" s="80"/>
      <c r="AHM24" s="80"/>
      <c r="AHN24" s="80"/>
      <c r="AHO24" s="80"/>
      <c r="AHP24" s="80"/>
      <c r="AHQ24" s="80"/>
      <c r="AHR24" s="80"/>
      <c r="AHS24" s="80"/>
      <c r="AHT24" s="80"/>
      <c r="AHU24" s="80"/>
      <c r="AHV24" s="80"/>
      <c r="AHW24" s="80"/>
      <c r="AHX24" s="80"/>
      <c r="AHY24" s="80"/>
      <c r="AHZ24" s="80"/>
      <c r="AIA24" s="80"/>
      <c r="AIB24" s="80"/>
      <c r="AIC24" s="80"/>
      <c r="AID24" s="80"/>
      <c r="AIE24" s="80"/>
      <c r="AIF24" s="80"/>
      <c r="AIG24" s="80"/>
      <c r="AIH24" s="80"/>
      <c r="AII24" s="80"/>
      <c r="AIJ24" s="80"/>
      <c r="AIK24" s="80"/>
      <c r="AIL24" s="80"/>
      <c r="AIM24" s="80"/>
      <c r="AIN24" s="80"/>
      <c r="AIO24" s="80"/>
      <c r="AIP24" s="80"/>
      <c r="AIQ24" s="80"/>
      <c r="AIR24" s="80"/>
      <c r="AIS24" s="80"/>
      <c r="AIT24" s="80"/>
      <c r="AIU24" s="80"/>
      <c r="AIV24" s="80"/>
      <c r="AIW24" s="80"/>
      <c r="AIX24" s="80"/>
      <c r="AIY24" s="80"/>
      <c r="AIZ24" s="80"/>
      <c r="AJA24" s="80"/>
      <c r="AJB24" s="80"/>
      <c r="AJC24" s="80"/>
      <c r="AJD24" s="80"/>
      <c r="AJE24" s="80"/>
      <c r="AJF24" s="80"/>
      <c r="AJG24" s="80"/>
      <c r="AJH24" s="80"/>
      <c r="AJI24" s="80"/>
      <c r="AJJ24" s="80"/>
      <c r="AJK24" s="80"/>
      <c r="AJL24" s="80"/>
      <c r="AJM24" s="80"/>
      <c r="AJN24" s="80"/>
      <c r="AJO24" s="80"/>
      <c r="AJP24" s="80"/>
      <c r="AJQ24" s="80"/>
      <c r="AJR24" s="80"/>
      <c r="AJS24" s="80"/>
      <c r="AJT24" s="80"/>
      <c r="AJU24" s="80"/>
      <c r="AJV24" s="80"/>
      <c r="AJW24" s="80"/>
      <c r="AJX24" s="80"/>
      <c r="AJY24" s="80"/>
      <c r="AJZ24" s="80"/>
      <c r="AKA24" s="80"/>
      <c r="AKB24" s="80"/>
      <c r="AKC24" s="80"/>
      <c r="AKD24" s="80"/>
      <c r="AKE24" s="80"/>
      <c r="AKF24" s="80"/>
      <c r="AKG24" s="80"/>
      <c r="AKH24" s="80"/>
      <c r="AKI24" s="80"/>
      <c r="AKJ24" s="80"/>
      <c r="AKK24" s="80"/>
      <c r="AKL24" s="80"/>
      <c r="AKM24" s="80"/>
      <c r="AKN24" s="80"/>
      <c r="AKO24" s="80"/>
      <c r="AKP24" s="80"/>
      <c r="AKQ24" s="80"/>
      <c r="AKR24" s="80"/>
      <c r="AKS24" s="80"/>
      <c r="AKT24" s="80"/>
      <c r="AKU24" s="80"/>
      <c r="AKV24" s="80"/>
      <c r="AKW24" s="80"/>
      <c r="AKX24" s="80"/>
      <c r="AKY24" s="80"/>
      <c r="AKZ24" s="80"/>
      <c r="ALA24" s="80"/>
      <c r="ALB24" s="80"/>
      <c r="ALC24" s="80"/>
      <c r="ALD24" s="80"/>
      <c r="ALE24" s="80"/>
      <c r="ALF24" s="80"/>
      <c r="ALG24" s="80"/>
      <c r="ALH24" s="80"/>
      <c r="ALI24" s="80"/>
      <c r="ALJ24" s="80"/>
      <c r="ALK24" s="80"/>
      <c r="ALL24" s="80"/>
      <c r="ALM24" s="80"/>
      <c r="ALN24" s="80"/>
      <c r="ALO24" s="80"/>
      <c r="ALP24" s="80"/>
      <c r="ALQ24" s="80"/>
      <c r="ALR24" s="80"/>
      <c r="ALS24" s="80"/>
      <c r="ALT24" s="80"/>
      <c r="ALU24" s="80"/>
      <c r="ALV24" s="80"/>
      <c r="ALW24" s="80"/>
      <c r="ALX24" s="80"/>
      <c r="ALY24" s="80"/>
      <c r="ALZ24" s="80"/>
      <c r="AMA24" s="80"/>
      <c r="AMB24" s="80"/>
      <c r="AMC24" s="80"/>
      <c r="AMD24" s="80"/>
      <c r="AME24" s="80"/>
      <c r="AMF24" s="80"/>
      <c r="AMG24" s="80"/>
      <c r="AMH24" s="80"/>
      <c r="AMI24" s="80"/>
      <c r="AMJ24" s="80"/>
    </row>
    <row r="25" spans="1:1024">
      <c r="A25" s="202"/>
      <c r="B25" s="215"/>
      <c r="C25" s="203"/>
      <c r="D25" s="68"/>
      <c r="E25" s="204"/>
      <c r="F25" s="204"/>
      <c r="G25" s="204"/>
      <c r="H25" s="205"/>
      <c r="I25" s="247"/>
      <c r="J25" s="251"/>
      <c r="K25" s="83"/>
      <c r="P25" s="84"/>
    </row>
    <row r="26" spans="1:1024" ht="161.25" customHeight="1">
      <c r="A26" s="202"/>
      <c r="B26" s="67" t="s">
        <v>78</v>
      </c>
      <c r="C26" s="203" t="s">
        <v>63</v>
      </c>
      <c r="D26" s="68"/>
      <c r="E26" s="204">
        <v>160</v>
      </c>
      <c r="F26" s="204">
        <v>80</v>
      </c>
      <c r="G26" s="204">
        <v>75</v>
      </c>
      <c r="H26" s="205">
        <v>2</v>
      </c>
      <c r="I26" s="247">
        <v>0</v>
      </c>
      <c r="J26" s="251">
        <f>H26*I26</f>
        <v>0</v>
      </c>
      <c r="K26" s="83"/>
      <c r="P26" s="84"/>
    </row>
    <row r="27" spans="1:1024" s="70" customFormat="1" ht="15.75" customHeight="1">
      <c r="A27" s="202"/>
      <c r="B27" s="215"/>
      <c r="C27" s="295"/>
      <c r="D27" s="68"/>
      <c r="E27" s="204"/>
      <c r="F27" s="204"/>
      <c r="G27" s="204"/>
      <c r="H27" s="205"/>
      <c r="I27" s="247"/>
      <c r="J27" s="251"/>
      <c r="K27" s="83"/>
      <c r="L27" s="69"/>
      <c r="P27" s="84"/>
    </row>
    <row r="28" spans="1:1024" ht="110.25" customHeight="1">
      <c r="A28" s="202"/>
      <c r="B28" s="215" t="s">
        <v>44</v>
      </c>
      <c r="C28" s="296" t="s">
        <v>72</v>
      </c>
      <c r="D28" s="68"/>
      <c r="E28" s="204">
        <v>61</v>
      </c>
      <c r="F28" s="204">
        <v>57</v>
      </c>
      <c r="G28" s="204" t="s">
        <v>70</v>
      </c>
      <c r="H28" s="205">
        <v>3</v>
      </c>
      <c r="I28" s="247">
        <v>0</v>
      </c>
      <c r="J28" s="251">
        <f>H28*I28</f>
        <v>0</v>
      </c>
      <c r="K28" s="83"/>
      <c r="P28" s="84"/>
    </row>
    <row r="29" spans="1:1024">
      <c r="A29" s="202"/>
      <c r="B29" s="215"/>
      <c r="C29" s="296"/>
      <c r="D29" s="68"/>
      <c r="E29" s="204"/>
      <c r="F29" s="204"/>
      <c r="G29" s="204"/>
      <c r="H29" s="205"/>
      <c r="I29" s="247"/>
      <c r="J29" s="251"/>
      <c r="K29" s="83"/>
      <c r="P29" s="84"/>
    </row>
    <row r="30" spans="1:1024" ht="61.5" customHeight="1">
      <c r="A30" s="202"/>
      <c r="B30" s="215" t="s">
        <v>51</v>
      </c>
      <c r="C30" s="295" t="s">
        <v>54</v>
      </c>
      <c r="D30" s="310"/>
      <c r="E30" s="204"/>
      <c r="F30" s="204" t="s">
        <v>57</v>
      </c>
      <c r="G30" s="204"/>
      <c r="H30" s="205">
        <v>1</v>
      </c>
      <c r="I30" s="247">
        <v>0</v>
      </c>
      <c r="J30" s="251">
        <f>H30*I30</f>
        <v>0</v>
      </c>
      <c r="K30" s="83"/>
      <c r="P30" s="84"/>
    </row>
    <row r="31" spans="1:1024">
      <c r="A31" s="202"/>
      <c r="B31" s="215"/>
      <c r="C31" s="296"/>
      <c r="D31" s="68"/>
      <c r="E31" s="204"/>
      <c r="F31" s="204"/>
      <c r="G31" s="204"/>
      <c r="H31" s="205"/>
      <c r="I31" s="247"/>
      <c r="J31" s="251"/>
      <c r="K31" s="83"/>
      <c r="P31" s="84"/>
    </row>
    <row r="32" spans="1:1024" s="70" customFormat="1" ht="136.5" customHeight="1">
      <c r="A32" s="202"/>
      <c r="B32" s="215" t="s">
        <v>92</v>
      </c>
      <c r="C32" s="173" t="s">
        <v>174</v>
      </c>
      <c r="D32" s="68"/>
      <c r="E32" s="204">
        <v>80</v>
      </c>
      <c r="F32" s="204">
        <v>40</v>
      </c>
      <c r="G32" s="204">
        <v>225</v>
      </c>
      <c r="H32" s="205">
        <v>6</v>
      </c>
      <c r="I32" s="247">
        <v>0</v>
      </c>
      <c r="J32" s="251">
        <f>H32*I32</f>
        <v>0</v>
      </c>
      <c r="K32" s="83"/>
      <c r="L32" s="69"/>
      <c r="P32" s="84"/>
    </row>
    <row r="33" spans="1:1024">
      <c r="A33" s="202"/>
      <c r="B33" s="215"/>
      <c r="C33" s="296"/>
      <c r="D33" s="68"/>
      <c r="E33" s="204"/>
      <c r="F33" s="204"/>
      <c r="G33" s="204"/>
      <c r="H33" s="205"/>
      <c r="I33" s="247"/>
      <c r="J33" s="251"/>
      <c r="K33" s="83"/>
      <c r="P33" s="84"/>
    </row>
    <row r="34" spans="1:1024" s="170" customFormat="1" ht="82.5" customHeight="1">
      <c r="A34" s="222"/>
      <c r="B34" s="213" t="s">
        <v>161</v>
      </c>
      <c r="C34" s="221" t="s">
        <v>165</v>
      </c>
      <c r="D34" s="167"/>
      <c r="E34" s="204">
        <v>80</v>
      </c>
      <c r="F34" s="204">
        <v>40</v>
      </c>
      <c r="G34" s="204">
        <v>195</v>
      </c>
      <c r="H34" s="131">
        <v>1</v>
      </c>
      <c r="I34" s="247">
        <v>0</v>
      </c>
      <c r="J34" s="252">
        <f>H34*I34</f>
        <v>0</v>
      </c>
      <c r="K34" s="168"/>
      <c r="L34" s="169"/>
      <c r="P34" s="168"/>
    </row>
    <row r="35" spans="1:1024" s="70" customFormat="1" ht="15.75" customHeight="1">
      <c r="A35" s="202"/>
      <c r="B35" s="215"/>
      <c r="C35" s="295"/>
      <c r="D35" s="68"/>
      <c r="E35" s="204"/>
      <c r="F35" s="204"/>
      <c r="G35" s="204"/>
      <c r="H35" s="205"/>
      <c r="I35" s="247"/>
      <c r="J35" s="251"/>
      <c r="K35" s="83"/>
      <c r="L35" s="69"/>
      <c r="P35" s="84"/>
    </row>
    <row r="36" spans="1:1024" s="70" customFormat="1">
      <c r="A36" s="202"/>
      <c r="B36" s="215"/>
      <c r="C36" s="173"/>
      <c r="D36" s="68"/>
      <c r="E36" s="204"/>
      <c r="F36" s="204"/>
      <c r="G36" s="204"/>
      <c r="H36" s="205"/>
      <c r="I36" s="247"/>
      <c r="J36" s="251"/>
      <c r="K36" s="83"/>
      <c r="L36" s="69"/>
      <c r="P36" s="84"/>
    </row>
    <row r="37" spans="1:1024" s="82" customFormat="1" ht="15.75">
      <c r="A37" s="129" t="s">
        <v>6</v>
      </c>
      <c r="B37" s="210"/>
      <c r="C37" s="211" t="s">
        <v>147</v>
      </c>
      <c r="D37" s="78"/>
      <c r="E37" s="212"/>
      <c r="F37" s="212"/>
      <c r="G37" s="212"/>
      <c r="H37" s="130"/>
      <c r="I37" s="246"/>
      <c r="J37" s="129"/>
      <c r="K37" s="79"/>
      <c r="L37" s="79"/>
      <c r="M37" s="80"/>
      <c r="N37" s="80"/>
      <c r="O37" s="80"/>
      <c r="P37" s="81"/>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0"/>
      <c r="FF37" s="80"/>
      <c r="FG37" s="80"/>
      <c r="FH37" s="80"/>
      <c r="FI37" s="80"/>
      <c r="FJ37" s="80"/>
      <c r="FK37" s="80"/>
      <c r="FL37" s="80"/>
      <c r="FM37" s="80"/>
      <c r="FN37" s="80"/>
      <c r="FO37" s="80"/>
      <c r="FP37" s="80"/>
      <c r="FQ37" s="80"/>
      <c r="FR37" s="80"/>
      <c r="FS37" s="80"/>
      <c r="FT37" s="80"/>
      <c r="FU37" s="80"/>
      <c r="FV37" s="80"/>
      <c r="FW37" s="80"/>
      <c r="FX37" s="80"/>
      <c r="FY37" s="80"/>
      <c r="FZ37" s="80"/>
      <c r="GA37" s="80"/>
      <c r="GB37" s="80"/>
      <c r="GC37" s="80"/>
      <c r="GD37" s="80"/>
      <c r="GE37" s="80"/>
      <c r="GF37" s="80"/>
      <c r="GG37" s="80"/>
      <c r="GH37" s="80"/>
      <c r="GI37" s="80"/>
      <c r="GJ37" s="80"/>
      <c r="GK37" s="80"/>
      <c r="GL37" s="80"/>
      <c r="GM37" s="80"/>
      <c r="GN37" s="80"/>
      <c r="GO37" s="80"/>
      <c r="GP37" s="80"/>
      <c r="GQ37" s="80"/>
      <c r="GR37" s="80"/>
      <c r="GS37" s="80"/>
      <c r="GT37" s="80"/>
      <c r="GU37" s="80"/>
      <c r="GV37" s="80"/>
      <c r="GW37" s="80"/>
      <c r="GX37" s="80"/>
      <c r="GY37" s="80"/>
      <c r="GZ37" s="80"/>
      <c r="HA37" s="80"/>
      <c r="HB37" s="80"/>
      <c r="HC37" s="80"/>
      <c r="HD37" s="80"/>
      <c r="HE37" s="80"/>
      <c r="HF37" s="80"/>
      <c r="HG37" s="80"/>
      <c r="HH37" s="80"/>
      <c r="HI37" s="80"/>
      <c r="HJ37" s="80"/>
      <c r="HK37" s="80"/>
      <c r="HL37" s="80"/>
      <c r="HM37" s="80"/>
      <c r="HN37" s="80"/>
      <c r="HO37" s="80"/>
      <c r="HP37" s="80"/>
      <c r="HQ37" s="80"/>
      <c r="HR37" s="80"/>
      <c r="HS37" s="80"/>
      <c r="HT37" s="80"/>
      <c r="HU37" s="80"/>
      <c r="HV37" s="80"/>
      <c r="HW37" s="80"/>
      <c r="HX37" s="80"/>
      <c r="HY37" s="80"/>
      <c r="HZ37" s="80"/>
      <c r="IA37" s="80"/>
      <c r="IB37" s="80"/>
      <c r="IC37" s="80"/>
      <c r="ID37" s="80"/>
      <c r="IE37" s="80"/>
      <c r="IF37" s="80"/>
      <c r="IG37" s="80"/>
      <c r="IH37" s="80"/>
      <c r="II37" s="80"/>
      <c r="IJ37" s="80"/>
      <c r="IK37" s="80"/>
      <c r="IL37" s="80"/>
      <c r="IM37" s="80"/>
      <c r="IN37" s="80"/>
      <c r="IO37" s="80"/>
      <c r="IP37" s="80"/>
      <c r="IQ37" s="80"/>
      <c r="IR37" s="80"/>
      <c r="IS37" s="80"/>
      <c r="IT37" s="80"/>
      <c r="IU37" s="80"/>
      <c r="IV37" s="80"/>
      <c r="IW37" s="80"/>
      <c r="IX37" s="80"/>
      <c r="IY37" s="80"/>
      <c r="IZ37" s="80"/>
      <c r="JA37" s="80"/>
      <c r="JB37" s="80"/>
      <c r="JC37" s="80"/>
      <c r="JD37" s="80"/>
      <c r="JE37" s="80"/>
      <c r="JF37" s="80"/>
      <c r="JG37" s="80"/>
      <c r="JH37" s="80"/>
      <c r="JI37" s="80"/>
      <c r="JJ37" s="80"/>
      <c r="JK37" s="80"/>
      <c r="JL37" s="80"/>
      <c r="JM37" s="80"/>
      <c r="JN37" s="80"/>
      <c r="JO37" s="80"/>
      <c r="JP37" s="80"/>
      <c r="JQ37" s="80"/>
      <c r="JR37" s="80"/>
      <c r="JS37" s="80"/>
      <c r="JT37" s="80"/>
      <c r="JU37" s="80"/>
      <c r="JV37" s="80"/>
      <c r="JW37" s="80"/>
      <c r="JX37" s="80"/>
      <c r="JY37" s="80"/>
      <c r="JZ37" s="80"/>
      <c r="KA37" s="80"/>
      <c r="KB37" s="80"/>
      <c r="KC37" s="80"/>
      <c r="KD37" s="80"/>
      <c r="KE37" s="80"/>
      <c r="KF37" s="80"/>
      <c r="KG37" s="80"/>
      <c r="KH37" s="80"/>
      <c r="KI37" s="80"/>
      <c r="KJ37" s="80"/>
      <c r="KK37" s="80"/>
      <c r="KL37" s="80"/>
      <c r="KM37" s="80"/>
      <c r="KN37" s="80"/>
      <c r="KO37" s="80"/>
      <c r="KP37" s="80"/>
      <c r="KQ37" s="80"/>
      <c r="KR37" s="80"/>
      <c r="KS37" s="80"/>
      <c r="KT37" s="80"/>
      <c r="KU37" s="80"/>
      <c r="KV37" s="80"/>
      <c r="KW37" s="80"/>
      <c r="KX37" s="80"/>
      <c r="KY37" s="80"/>
      <c r="KZ37" s="80"/>
      <c r="LA37" s="80"/>
      <c r="LB37" s="80"/>
      <c r="LC37" s="80"/>
      <c r="LD37" s="80"/>
      <c r="LE37" s="80"/>
      <c r="LF37" s="80"/>
      <c r="LG37" s="80"/>
      <c r="LH37" s="80"/>
      <c r="LI37" s="80"/>
      <c r="LJ37" s="80"/>
      <c r="LK37" s="80"/>
      <c r="LL37" s="80"/>
      <c r="LM37" s="80"/>
      <c r="LN37" s="80"/>
      <c r="LO37" s="80"/>
      <c r="LP37" s="80"/>
      <c r="LQ37" s="80"/>
      <c r="LR37" s="80"/>
      <c r="LS37" s="80"/>
      <c r="LT37" s="80"/>
      <c r="LU37" s="80"/>
      <c r="LV37" s="80"/>
      <c r="LW37" s="80"/>
      <c r="LX37" s="80"/>
      <c r="LY37" s="80"/>
      <c r="LZ37" s="80"/>
      <c r="MA37" s="80"/>
      <c r="MB37" s="80"/>
      <c r="MC37" s="80"/>
      <c r="MD37" s="80"/>
      <c r="ME37" s="80"/>
      <c r="MF37" s="80"/>
      <c r="MG37" s="80"/>
      <c r="MH37" s="80"/>
      <c r="MI37" s="80"/>
      <c r="MJ37" s="80"/>
      <c r="MK37" s="80"/>
      <c r="ML37" s="80"/>
      <c r="MM37" s="80"/>
      <c r="MN37" s="80"/>
      <c r="MO37" s="80"/>
      <c r="MP37" s="80"/>
      <c r="MQ37" s="80"/>
      <c r="MR37" s="80"/>
      <c r="MS37" s="80"/>
      <c r="MT37" s="80"/>
      <c r="MU37" s="80"/>
      <c r="MV37" s="80"/>
      <c r="MW37" s="80"/>
      <c r="MX37" s="80"/>
      <c r="MY37" s="80"/>
      <c r="MZ37" s="80"/>
      <c r="NA37" s="80"/>
      <c r="NB37" s="80"/>
      <c r="NC37" s="80"/>
      <c r="ND37" s="80"/>
      <c r="NE37" s="80"/>
      <c r="NF37" s="80"/>
      <c r="NG37" s="80"/>
      <c r="NH37" s="80"/>
      <c r="NI37" s="80"/>
      <c r="NJ37" s="80"/>
      <c r="NK37" s="80"/>
      <c r="NL37" s="80"/>
      <c r="NM37" s="80"/>
      <c r="NN37" s="80"/>
      <c r="NO37" s="80"/>
      <c r="NP37" s="80"/>
      <c r="NQ37" s="80"/>
      <c r="NR37" s="80"/>
      <c r="NS37" s="80"/>
      <c r="NT37" s="80"/>
      <c r="NU37" s="80"/>
      <c r="NV37" s="80"/>
      <c r="NW37" s="80"/>
      <c r="NX37" s="80"/>
      <c r="NY37" s="80"/>
      <c r="NZ37" s="80"/>
      <c r="OA37" s="80"/>
      <c r="OB37" s="80"/>
      <c r="OC37" s="80"/>
      <c r="OD37" s="80"/>
      <c r="OE37" s="80"/>
      <c r="OF37" s="80"/>
      <c r="OG37" s="80"/>
      <c r="OH37" s="80"/>
      <c r="OI37" s="80"/>
      <c r="OJ37" s="80"/>
      <c r="OK37" s="80"/>
      <c r="OL37" s="80"/>
      <c r="OM37" s="80"/>
      <c r="ON37" s="80"/>
      <c r="OO37" s="80"/>
      <c r="OP37" s="80"/>
      <c r="OQ37" s="80"/>
      <c r="OR37" s="80"/>
      <c r="OS37" s="80"/>
      <c r="OT37" s="80"/>
      <c r="OU37" s="80"/>
      <c r="OV37" s="80"/>
      <c r="OW37" s="80"/>
      <c r="OX37" s="80"/>
      <c r="OY37" s="80"/>
      <c r="OZ37" s="80"/>
      <c r="PA37" s="80"/>
      <c r="PB37" s="80"/>
      <c r="PC37" s="80"/>
      <c r="PD37" s="80"/>
      <c r="PE37" s="80"/>
      <c r="PF37" s="80"/>
      <c r="PG37" s="80"/>
      <c r="PH37" s="80"/>
      <c r="PI37" s="80"/>
      <c r="PJ37" s="80"/>
      <c r="PK37" s="80"/>
      <c r="PL37" s="80"/>
      <c r="PM37" s="80"/>
      <c r="PN37" s="80"/>
      <c r="PO37" s="80"/>
      <c r="PP37" s="80"/>
      <c r="PQ37" s="80"/>
      <c r="PR37" s="80"/>
      <c r="PS37" s="80"/>
      <c r="PT37" s="80"/>
      <c r="PU37" s="80"/>
      <c r="PV37" s="80"/>
      <c r="PW37" s="80"/>
      <c r="PX37" s="80"/>
      <c r="PY37" s="80"/>
      <c r="PZ37" s="80"/>
      <c r="QA37" s="80"/>
      <c r="QB37" s="80"/>
      <c r="QC37" s="80"/>
      <c r="QD37" s="80"/>
      <c r="QE37" s="80"/>
      <c r="QF37" s="80"/>
      <c r="QG37" s="80"/>
      <c r="QH37" s="80"/>
      <c r="QI37" s="80"/>
      <c r="QJ37" s="80"/>
      <c r="QK37" s="80"/>
      <c r="QL37" s="80"/>
      <c r="QM37" s="80"/>
      <c r="QN37" s="80"/>
      <c r="QO37" s="80"/>
      <c r="QP37" s="80"/>
      <c r="QQ37" s="80"/>
      <c r="QR37" s="80"/>
      <c r="QS37" s="80"/>
      <c r="QT37" s="80"/>
      <c r="QU37" s="80"/>
      <c r="QV37" s="80"/>
      <c r="QW37" s="80"/>
      <c r="QX37" s="80"/>
      <c r="QY37" s="80"/>
      <c r="QZ37" s="80"/>
      <c r="RA37" s="80"/>
      <c r="RB37" s="80"/>
      <c r="RC37" s="80"/>
      <c r="RD37" s="80"/>
      <c r="RE37" s="80"/>
      <c r="RF37" s="80"/>
      <c r="RG37" s="80"/>
      <c r="RH37" s="80"/>
      <c r="RI37" s="80"/>
      <c r="RJ37" s="80"/>
      <c r="RK37" s="80"/>
      <c r="RL37" s="80"/>
      <c r="RM37" s="80"/>
      <c r="RN37" s="80"/>
      <c r="RO37" s="80"/>
      <c r="RP37" s="80"/>
      <c r="RQ37" s="80"/>
      <c r="RR37" s="80"/>
      <c r="RS37" s="80"/>
      <c r="RT37" s="80"/>
      <c r="RU37" s="80"/>
      <c r="RV37" s="80"/>
      <c r="RW37" s="80"/>
      <c r="RX37" s="80"/>
      <c r="RY37" s="80"/>
      <c r="RZ37" s="80"/>
      <c r="SA37" s="80"/>
      <c r="SB37" s="80"/>
      <c r="SC37" s="80"/>
      <c r="SD37" s="80"/>
      <c r="SE37" s="80"/>
      <c r="SF37" s="80"/>
      <c r="SG37" s="80"/>
      <c r="SH37" s="80"/>
      <c r="SI37" s="80"/>
      <c r="SJ37" s="80"/>
      <c r="SK37" s="80"/>
      <c r="SL37" s="80"/>
      <c r="SM37" s="80"/>
      <c r="SN37" s="80"/>
      <c r="SO37" s="80"/>
      <c r="SP37" s="80"/>
      <c r="SQ37" s="80"/>
      <c r="SR37" s="80"/>
      <c r="SS37" s="80"/>
      <c r="ST37" s="80"/>
      <c r="SU37" s="80"/>
      <c r="SV37" s="80"/>
      <c r="SW37" s="80"/>
      <c r="SX37" s="80"/>
      <c r="SY37" s="80"/>
      <c r="SZ37" s="80"/>
      <c r="TA37" s="80"/>
      <c r="TB37" s="80"/>
      <c r="TC37" s="80"/>
      <c r="TD37" s="80"/>
      <c r="TE37" s="80"/>
      <c r="TF37" s="80"/>
      <c r="TG37" s="80"/>
      <c r="TH37" s="80"/>
      <c r="TI37" s="80"/>
      <c r="TJ37" s="80"/>
      <c r="TK37" s="80"/>
      <c r="TL37" s="80"/>
      <c r="TM37" s="80"/>
      <c r="TN37" s="80"/>
      <c r="TO37" s="80"/>
      <c r="TP37" s="80"/>
      <c r="TQ37" s="80"/>
      <c r="TR37" s="80"/>
      <c r="TS37" s="80"/>
      <c r="TT37" s="80"/>
      <c r="TU37" s="80"/>
      <c r="TV37" s="80"/>
      <c r="TW37" s="80"/>
      <c r="TX37" s="80"/>
      <c r="TY37" s="80"/>
      <c r="TZ37" s="80"/>
      <c r="UA37" s="80"/>
      <c r="UB37" s="80"/>
      <c r="UC37" s="80"/>
      <c r="UD37" s="80"/>
      <c r="UE37" s="80"/>
      <c r="UF37" s="80"/>
      <c r="UG37" s="80"/>
      <c r="UH37" s="80"/>
      <c r="UI37" s="80"/>
      <c r="UJ37" s="80"/>
      <c r="UK37" s="80"/>
      <c r="UL37" s="80"/>
      <c r="UM37" s="80"/>
      <c r="UN37" s="80"/>
      <c r="UO37" s="80"/>
      <c r="UP37" s="80"/>
      <c r="UQ37" s="80"/>
      <c r="UR37" s="80"/>
      <c r="US37" s="80"/>
      <c r="UT37" s="80"/>
      <c r="UU37" s="80"/>
      <c r="UV37" s="80"/>
      <c r="UW37" s="80"/>
      <c r="UX37" s="80"/>
      <c r="UY37" s="80"/>
      <c r="UZ37" s="80"/>
      <c r="VA37" s="80"/>
      <c r="VB37" s="80"/>
      <c r="VC37" s="80"/>
      <c r="VD37" s="80"/>
      <c r="VE37" s="80"/>
      <c r="VF37" s="80"/>
      <c r="VG37" s="80"/>
      <c r="VH37" s="80"/>
      <c r="VI37" s="80"/>
      <c r="VJ37" s="80"/>
      <c r="VK37" s="80"/>
      <c r="VL37" s="80"/>
      <c r="VM37" s="80"/>
      <c r="VN37" s="80"/>
      <c r="VO37" s="80"/>
      <c r="VP37" s="80"/>
      <c r="VQ37" s="80"/>
      <c r="VR37" s="80"/>
      <c r="VS37" s="80"/>
      <c r="VT37" s="80"/>
      <c r="VU37" s="80"/>
      <c r="VV37" s="80"/>
      <c r="VW37" s="80"/>
      <c r="VX37" s="80"/>
      <c r="VY37" s="80"/>
      <c r="VZ37" s="80"/>
      <c r="WA37" s="80"/>
      <c r="WB37" s="80"/>
      <c r="WC37" s="80"/>
      <c r="WD37" s="80"/>
      <c r="WE37" s="80"/>
      <c r="WF37" s="80"/>
      <c r="WG37" s="80"/>
      <c r="WH37" s="80"/>
      <c r="WI37" s="80"/>
      <c r="WJ37" s="80"/>
      <c r="WK37" s="80"/>
      <c r="WL37" s="80"/>
      <c r="WM37" s="80"/>
      <c r="WN37" s="80"/>
      <c r="WO37" s="80"/>
      <c r="WP37" s="80"/>
      <c r="WQ37" s="80"/>
      <c r="WR37" s="80"/>
      <c r="WS37" s="80"/>
      <c r="WT37" s="80"/>
      <c r="WU37" s="80"/>
      <c r="WV37" s="80"/>
      <c r="WW37" s="80"/>
      <c r="WX37" s="80"/>
      <c r="WY37" s="80"/>
      <c r="WZ37" s="80"/>
      <c r="XA37" s="80"/>
      <c r="XB37" s="80"/>
      <c r="XC37" s="80"/>
      <c r="XD37" s="80"/>
      <c r="XE37" s="80"/>
      <c r="XF37" s="80"/>
      <c r="XG37" s="80"/>
      <c r="XH37" s="80"/>
      <c r="XI37" s="80"/>
      <c r="XJ37" s="80"/>
      <c r="XK37" s="80"/>
      <c r="XL37" s="80"/>
      <c r="XM37" s="80"/>
      <c r="XN37" s="80"/>
      <c r="XO37" s="80"/>
      <c r="XP37" s="80"/>
      <c r="XQ37" s="80"/>
      <c r="XR37" s="80"/>
      <c r="XS37" s="80"/>
      <c r="XT37" s="80"/>
      <c r="XU37" s="80"/>
      <c r="XV37" s="80"/>
      <c r="XW37" s="80"/>
      <c r="XX37" s="80"/>
      <c r="XY37" s="80"/>
      <c r="XZ37" s="80"/>
      <c r="YA37" s="80"/>
      <c r="YB37" s="80"/>
      <c r="YC37" s="80"/>
      <c r="YD37" s="80"/>
      <c r="YE37" s="80"/>
      <c r="YF37" s="80"/>
      <c r="YG37" s="80"/>
      <c r="YH37" s="80"/>
      <c r="YI37" s="80"/>
      <c r="YJ37" s="80"/>
      <c r="YK37" s="80"/>
      <c r="YL37" s="80"/>
      <c r="YM37" s="80"/>
      <c r="YN37" s="80"/>
      <c r="YO37" s="80"/>
      <c r="YP37" s="80"/>
      <c r="YQ37" s="80"/>
      <c r="YR37" s="80"/>
      <c r="YS37" s="80"/>
      <c r="YT37" s="80"/>
      <c r="YU37" s="80"/>
      <c r="YV37" s="80"/>
      <c r="YW37" s="80"/>
      <c r="YX37" s="80"/>
      <c r="YY37" s="80"/>
      <c r="YZ37" s="80"/>
      <c r="ZA37" s="80"/>
      <c r="ZB37" s="80"/>
      <c r="ZC37" s="80"/>
      <c r="ZD37" s="80"/>
      <c r="ZE37" s="80"/>
      <c r="ZF37" s="80"/>
      <c r="ZG37" s="80"/>
      <c r="ZH37" s="80"/>
      <c r="ZI37" s="80"/>
      <c r="ZJ37" s="80"/>
      <c r="ZK37" s="80"/>
      <c r="ZL37" s="80"/>
      <c r="ZM37" s="80"/>
      <c r="ZN37" s="80"/>
      <c r="ZO37" s="80"/>
      <c r="ZP37" s="80"/>
      <c r="ZQ37" s="80"/>
      <c r="ZR37" s="80"/>
      <c r="ZS37" s="80"/>
      <c r="ZT37" s="80"/>
      <c r="ZU37" s="80"/>
      <c r="ZV37" s="80"/>
      <c r="ZW37" s="80"/>
      <c r="ZX37" s="80"/>
      <c r="ZY37" s="80"/>
      <c r="ZZ37" s="80"/>
      <c r="AAA37" s="80"/>
      <c r="AAB37" s="80"/>
      <c r="AAC37" s="80"/>
      <c r="AAD37" s="80"/>
      <c r="AAE37" s="80"/>
      <c r="AAF37" s="80"/>
      <c r="AAG37" s="80"/>
      <c r="AAH37" s="80"/>
      <c r="AAI37" s="80"/>
      <c r="AAJ37" s="80"/>
      <c r="AAK37" s="80"/>
      <c r="AAL37" s="80"/>
      <c r="AAM37" s="80"/>
      <c r="AAN37" s="80"/>
      <c r="AAO37" s="80"/>
      <c r="AAP37" s="80"/>
      <c r="AAQ37" s="80"/>
      <c r="AAR37" s="80"/>
      <c r="AAS37" s="80"/>
      <c r="AAT37" s="80"/>
      <c r="AAU37" s="80"/>
      <c r="AAV37" s="80"/>
      <c r="AAW37" s="80"/>
      <c r="AAX37" s="80"/>
      <c r="AAY37" s="80"/>
      <c r="AAZ37" s="80"/>
      <c r="ABA37" s="80"/>
      <c r="ABB37" s="80"/>
      <c r="ABC37" s="80"/>
      <c r="ABD37" s="80"/>
      <c r="ABE37" s="80"/>
      <c r="ABF37" s="80"/>
      <c r="ABG37" s="80"/>
      <c r="ABH37" s="80"/>
      <c r="ABI37" s="80"/>
      <c r="ABJ37" s="80"/>
      <c r="ABK37" s="80"/>
      <c r="ABL37" s="80"/>
      <c r="ABM37" s="80"/>
      <c r="ABN37" s="80"/>
      <c r="ABO37" s="80"/>
      <c r="ABP37" s="80"/>
      <c r="ABQ37" s="80"/>
      <c r="ABR37" s="80"/>
      <c r="ABS37" s="80"/>
      <c r="ABT37" s="80"/>
      <c r="ABU37" s="80"/>
      <c r="ABV37" s="80"/>
      <c r="ABW37" s="80"/>
      <c r="ABX37" s="80"/>
      <c r="ABY37" s="80"/>
      <c r="ABZ37" s="80"/>
      <c r="ACA37" s="80"/>
      <c r="ACB37" s="80"/>
      <c r="ACC37" s="80"/>
      <c r="ACD37" s="80"/>
      <c r="ACE37" s="80"/>
      <c r="ACF37" s="80"/>
      <c r="ACG37" s="80"/>
      <c r="ACH37" s="80"/>
      <c r="ACI37" s="80"/>
      <c r="ACJ37" s="80"/>
      <c r="ACK37" s="80"/>
      <c r="ACL37" s="80"/>
      <c r="ACM37" s="80"/>
      <c r="ACN37" s="80"/>
      <c r="ACO37" s="80"/>
      <c r="ACP37" s="80"/>
      <c r="ACQ37" s="80"/>
      <c r="ACR37" s="80"/>
      <c r="ACS37" s="80"/>
      <c r="ACT37" s="80"/>
      <c r="ACU37" s="80"/>
      <c r="ACV37" s="80"/>
      <c r="ACW37" s="80"/>
      <c r="ACX37" s="80"/>
      <c r="ACY37" s="80"/>
      <c r="ACZ37" s="80"/>
      <c r="ADA37" s="80"/>
      <c r="ADB37" s="80"/>
      <c r="ADC37" s="80"/>
      <c r="ADD37" s="80"/>
      <c r="ADE37" s="80"/>
      <c r="ADF37" s="80"/>
      <c r="ADG37" s="80"/>
      <c r="ADH37" s="80"/>
      <c r="ADI37" s="80"/>
      <c r="ADJ37" s="80"/>
      <c r="ADK37" s="80"/>
      <c r="ADL37" s="80"/>
      <c r="ADM37" s="80"/>
      <c r="ADN37" s="80"/>
      <c r="ADO37" s="80"/>
      <c r="ADP37" s="80"/>
      <c r="ADQ37" s="80"/>
      <c r="ADR37" s="80"/>
      <c r="ADS37" s="80"/>
      <c r="ADT37" s="80"/>
      <c r="ADU37" s="80"/>
      <c r="ADV37" s="80"/>
      <c r="ADW37" s="80"/>
      <c r="ADX37" s="80"/>
      <c r="ADY37" s="80"/>
      <c r="ADZ37" s="80"/>
      <c r="AEA37" s="80"/>
      <c r="AEB37" s="80"/>
      <c r="AEC37" s="80"/>
      <c r="AED37" s="80"/>
      <c r="AEE37" s="80"/>
      <c r="AEF37" s="80"/>
      <c r="AEG37" s="80"/>
      <c r="AEH37" s="80"/>
      <c r="AEI37" s="80"/>
      <c r="AEJ37" s="80"/>
      <c r="AEK37" s="80"/>
      <c r="AEL37" s="80"/>
      <c r="AEM37" s="80"/>
      <c r="AEN37" s="80"/>
      <c r="AEO37" s="80"/>
      <c r="AEP37" s="80"/>
      <c r="AEQ37" s="80"/>
      <c r="AER37" s="80"/>
      <c r="AES37" s="80"/>
      <c r="AET37" s="80"/>
      <c r="AEU37" s="80"/>
      <c r="AEV37" s="80"/>
      <c r="AEW37" s="80"/>
      <c r="AEX37" s="80"/>
      <c r="AEY37" s="80"/>
      <c r="AEZ37" s="80"/>
      <c r="AFA37" s="80"/>
      <c r="AFB37" s="80"/>
      <c r="AFC37" s="80"/>
      <c r="AFD37" s="80"/>
      <c r="AFE37" s="80"/>
      <c r="AFF37" s="80"/>
      <c r="AFG37" s="80"/>
      <c r="AFH37" s="80"/>
      <c r="AFI37" s="80"/>
      <c r="AFJ37" s="80"/>
      <c r="AFK37" s="80"/>
      <c r="AFL37" s="80"/>
      <c r="AFM37" s="80"/>
      <c r="AFN37" s="80"/>
      <c r="AFO37" s="80"/>
      <c r="AFP37" s="80"/>
      <c r="AFQ37" s="80"/>
      <c r="AFR37" s="80"/>
      <c r="AFS37" s="80"/>
      <c r="AFT37" s="80"/>
      <c r="AFU37" s="80"/>
      <c r="AFV37" s="80"/>
      <c r="AFW37" s="80"/>
      <c r="AFX37" s="80"/>
      <c r="AFY37" s="80"/>
      <c r="AFZ37" s="80"/>
      <c r="AGA37" s="80"/>
      <c r="AGB37" s="80"/>
      <c r="AGC37" s="80"/>
      <c r="AGD37" s="80"/>
      <c r="AGE37" s="80"/>
      <c r="AGF37" s="80"/>
      <c r="AGG37" s="80"/>
      <c r="AGH37" s="80"/>
      <c r="AGI37" s="80"/>
      <c r="AGJ37" s="80"/>
      <c r="AGK37" s="80"/>
      <c r="AGL37" s="80"/>
      <c r="AGM37" s="80"/>
      <c r="AGN37" s="80"/>
      <c r="AGO37" s="80"/>
      <c r="AGP37" s="80"/>
      <c r="AGQ37" s="80"/>
      <c r="AGR37" s="80"/>
      <c r="AGS37" s="80"/>
      <c r="AGT37" s="80"/>
      <c r="AGU37" s="80"/>
      <c r="AGV37" s="80"/>
      <c r="AGW37" s="80"/>
      <c r="AGX37" s="80"/>
      <c r="AGY37" s="80"/>
      <c r="AGZ37" s="80"/>
      <c r="AHA37" s="80"/>
      <c r="AHB37" s="80"/>
      <c r="AHC37" s="80"/>
      <c r="AHD37" s="80"/>
      <c r="AHE37" s="80"/>
      <c r="AHF37" s="80"/>
      <c r="AHG37" s="80"/>
      <c r="AHH37" s="80"/>
      <c r="AHI37" s="80"/>
      <c r="AHJ37" s="80"/>
      <c r="AHK37" s="80"/>
      <c r="AHL37" s="80"/>
      <c r="AHM37" s="80"/>
      <c r="AHN37" s="80"/>
      <c r="AHO37" s="80"/>
      <c r="AHP37" s="80"/>
      <c r="AHQ37" s="80"/>
      <c r="AHR37" s="80"/>
      <c r="AHS37" s="80"/>
      <c r="AHT37" s="80"/>
      <c r="AHU37" s="80"/>
      <c r="AHV37" s="80"/>
      <c r="AHW37" s="80"/>
      <c r="AHX37" s="80"/>
      <c r="AHY37" s="80"/>
      <c r="AHZ37" s="80"/>
      <c r="AIA37" s="80"/>
      <c r="AIB37" s="80"/>
      <c r="AIC37" s="80"/>
      <c r="AID37" s="80"/>
      <c r="AIE37" s="80"/>
      <c r="AIF37" s="80"/>
      <c r="AIG37" s="80"/>
      <c r="AIH37" s="80"/>
      <c r="AII37" s="80"/>
      <c r="AIJ37" s="80"/>
      <c r="AIK37" s="80"/>
      <c r="AIL37" s="80"/>
      <c r="AIM37" s="80"/>
      <c r="AIN37" s="80"/>
      <c r="AIO37" s="80"/>
      <c r="AIP37" s="80"/>
      <c r="AIQ37" s="80"/>
      <c r="AIR37" s="80"/>
      <c r="AIS37" s="80"/>
      <c r="AIT37" s="80"/>
      <c r="AIU37" s="80"/>
      <c r="AIV37" s="80"/>
      <c r="AIW37" s="80"/>
      <c r="AIX37" s="80"/>
      <c r="AIY37" s="80"/>
      <c r="AIZ37" s="80"/>
      <c r="AJA37" s="80"/>
      <c r="AJB37" s="80"/>
      <c r="AJC37" s="80"/>
      <c r="AJD37" s="80"/>
      <c r="AJE37" s="80"/>
      <c r="AJF37" s="80"/>
      <c r="AJG37" s="80"/>
      <c r="AJH37" s="80"/>
      <c r="AJI37" s="80"/>
      <c r="AJJ37" s="80"/>
      <c r="AJK37" s="80"/>
      <c r="AJL37" s="80"/>
      <c r="AJM37" s="80"/>
      <c r="AJN37" s="80"/>
      <c r="AJO37" s="80"/>
      <c r="AJP37" s="80"/>
      <c r="AJQ37" s="80"/>
      <c r="AJR37" s="80"/>
      <c r="AJS37" s="80"/>
      <c r="AJT37" s="80"/>
      <c r="AJU37" s="80"/>
      <c r="AJV37" s="80"/>
      <c r="AJW37" s="80"/>
      <c r="AJX37" s="80"/>
      <c r="AJY37" s="80"/>
      <c r="AJZ37" s="80"/>
      <c r="AKA37" s="80"/>
      <c r="AKB37" s="80"/>
      <c r="AKC37" s="80"/>
      <c r="AKD37" s="80"/>
      <c r="AKE37" s="80"/>
      <c r="AKF37" s="80"/>
      <c r="AKG37" s="80"/>
      <c r="AKH37" s="80"/>
      <c r="AKI37" s="80"/>
      <c r="AKJ37" s="80"/>
      <c r="AKK37" s="80"/>
      <c r="AKL37" s="80"/>
      <c r="AKM37" s="80"/>
      <c r="AKN37" s="80"/>
      <c r="AKO37" s="80"/>
      <c r="AKP37" s="80"/>
      <c r="AKQ37" s="80"/>
      <c r="AKR37" s="80"/>
      <c r="AKS37" s="80"/>
      <c r="AKT37" s="80"/>
      <c r="AKU37" s="80"/>
      <c r="AKV37" s="80"/>
      <c r="AKW37" s="80"/>
      <c r="AKX37" s="80"/>
      <c r="AKY37" s="80"/>
      <c r="AKZ37" s="80"/>
      <c r="ALA37" s="80"/>
      <c r="ALB37" s="80"/>
      <c r="ALC37" s="80"/>
      <c r="ALD37" s="80"/>
      <c r="ALE37" s="80"/>
      <c r="ALF37" s="80"/>
      <c r="ALG37" s="80"/>
      <c r="ALH37" s="80"/>
      <c r="ALI37" s="80"/>
      <c r="ALJ37" s="80"/>
      <c r="ALK37" s="80"/>
      <c r="ALL37" s="80"/>
      <c r="ALM37" s="80"/>
      <c r="ALN37" s="80"/>
      <c r="ALO37" s="80"/>
      <c r="ALP37" s="80"/>
      <c r="ALQ37" s="80"/>
      <c r="ALR37" s="80"/>
      <c r="ALS37" s="80"/>
      <c r="ALT37" s="80"/>
      <c r="ALU37" s="80"/>
      <c r="ALV37" s="80"/>
      <c r="ALW37" s="80"/>
      <c r="ALX37" s="80"/>
      <c r="ALY37" s="80"/>
      <c r="ALZ37" s="80"/>
      <c r="AMA37" s="80"/>
      <c r="AMB37" s="80"/>
      <c r="AMC37" s="80"/>
      <c r="AMD37" s="80"/>
      <c r="AME37" s="80"/>
      <c r="AMF37" s="80"/>
      <c r="AMG37" s="80"/>
      <c r="AMH37" s="80"/>
      <c r="AMI37" s="80"/>
      <c r="AMJ37" s="80"/>
    </row>
    <row r="38" spans="1:1024" s="70" customFormat="1">
      <c r="A38" s="202"/>
      <c r="B38" s="215"/>
      <c r="C38" s="173"/>
      <c r="D38" s="68"/>
      <c r="E38" s="204"/>
      <c r="F38" s="204"/>
      <c r="G38" s="204"/>
      <c r="H38" s="205"/>
      <c r="I38" s="247"/>
      <c r="J38" s="251"/>
      <c r="K38" s="83"/>
      <c r="L38" s="69"/>
      <c r="P38" s="84"/>
    </row>
    <row r="39" spans="1:1024" s="70" customFormat="1" ht="89.25">
      <c r="A39" s="202"/>
      <c r="B39" s="215" t="s">
        <v>186</v>
      </c>
      <c r="C39" s="173" t="s">
        <v>156</v>
      </c>
      <c r="D39" s="68"/>
      <c r="E39" s="204">
        <v>100</v>
      </c>
      <c r="F39" s="204">
        <v>50</v>
      </c>
      <c r="G39" s="204">
        <v>200</v>
      </c>
      <c r="H39" s="205">
        <v>6</v>
      </c>
      <c r="I39" s="247">
        <v>0</v>
      </c>
      <c r="J39" s="251">
        <f>H39*I39</f>
        <v>0</v>
      </c>
      <c r="K39" s="83"/>
      <c r="L39" s="69"/>
      <c r="P39" s="84"/>
    </row>
    <row r="40" spans="1:1024" s="70" customFormat="1">
      <c r="A40" s="202"/>
      <c r="B40" s="215"/>
      <c r="C40" s="173"/>
      <c r="D40" s="68"/>
      <c r="E40" s="204"/>
      <c r="F40" s="204"/>
      <c r="G40" s="204"/>
      <c r="H40" s="205"/>
      <c r="I40" s="247"/>
      <c r="J40" s="251"/>
      <c r="K40" s="83"/>
      <c r="L40" s="69"/>
      <c r="P40" s="84"/>
    </row>
    <row r="41" spans="1:1024" s="70" customFormat="1" ht="192" customHeight="1">
      <c r="A41" s="202"/>
      <c r="B41" s="215" t="s">
        <v>166</v>
      </c>
      <c r="C41" s="173" t="s">
        <v>170</v>
      </c>
      <c r="D41" s="68"/>
      <c r="E41" s="204" t="s">
        <v>168</v>
      </c>
      <c r="F41" s="204">
        <v>59</v>
      </c>
      <c r="G41" s="204" t="s">
        <v>169</v>
      </c>
      <c r="H41" s="205">
        <v>1</v>
      </c>
      <c r="I41" s="247">
        <v>0</v>
      </c>
      <c r="J41" s="251">
        <f>H41*I41</f>
        <v>0</v>
      </c>
      <c r="K41" s="83"/>
      <c r="L41" s="69"/>
      <c r="P41" s="84"/>
    </row>
    <row r="42" spans="1:1024" s="70" customFormat="1">
      <c r="A42" s="202"/>
      <c r="B42" s="215"/>
      <c r="C42" s="173"/>
      <c r="D42" s="68"/>
      <c r="E42" s="204"/>
      <c r="F42" s="204"/>
      <c r="G42" s="204"/>
      <c r="H42" s="205"/>
      <c r="I42" s="247"/>
      <c r="J42" s="251"/>
      <c r="K42" s="83"/>
      <c r="L42" s="69"/>
      <c r="P42" s="84"/>
    </row>
    <row r="43" spans="1:1024" s="70" customFormat="1">
      <c r="A43" s="202"/>
      <c r="B43" s="215"/>
      <c r="C43" s="173"/>
      <c r="D43" s="68"/>
      <c r="E43" s="204"/>
      <c r="F43" s="204"/>
      <c r="G43" s="204"/>
      <c r="H43" s="205"/>
      <c r="I43" s="247"/>
      <c r="J43" s="251"/>
      <c r="K43" s="83"/>
      <c r="L43" s="69"/>
      <c r="P43" s="84"/>
    </row>
    <row r="44" spans="1:1024" s="82" customFormat="1" ht="15.75">
      <c r="A44" s="129" t="s">
        <v>6</v>
      </c>
      <c r="B44" s="210"/>
      <c r="C44" s="211" t="s">
        <v>223</v>
      </c>
      <c r="D44" s="78"/>
      <c r="E44" s="212"/>
      <c r="F44" s="212"/>
      <c r="G44" s="212"/>
      <c r="H44" s="130"/>
      <c r="I44" s="246"/>
      <c r="J44" s="129"/>
      <c r="K44" s="79"/>
      <c r="L44" s="79"/>
      <c r="M44" s="80"/>
      <c r="N44" s="80"/>
      <c r="O44" s="80"/>
      <c r="P44" s="81"/>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c r="EF44" s="80"/>
      <c r="EG44" s="80"/>
      <c r="EH44" s="80"/>
      <c r="EI44" s="80"/>
      <c r="EJ44" s="80"/>
      <c r="EK44" s="80"/>
      <c r="EL44" s="80"/>
      <c r="EM44" s="80"/>
      <c r="EN44" s="80"/>
      <c r="EO44" s="80"/>
      <c r="EP44" s="80"/>
      <c r="EQ44" s="80"/>
      <c r="ER44" s="80"/>
      <c r="ES44" s="80"/>
      <c r="ET44" s="80"/>
      <c r="EU44" s="80"/>
      <c r="EV44" s="80"/>
      <c r="EW44" s="80"/>
      <c r="EX44" s="80"/>
      <c r="EY44" s="80"/>
      <c r="EZ44" s="80"/>
      <c r="FA44" s="80"/>
      <c r="FB44" s="80"/>
      <c r="FC44" s="80"/>
      <c r="FD44" s="80"/>
      <c r="FE44" s="80"/>
      <c r="FF44" s="80"/>
      <c r="FG44" s="80"/>
      <c r="FH44" s="80"/>
      <c r="FI44" s="80"/>
      <c r="FJ44" s="80"/>
      <c r="FK44" s="80"/>
      <c r="FL44" s="80"/>
      <c r="FM44" s="80"/>
      <c r="FN44" s="80"/>
      <c r="FO44" s="80"/>
      <c r="FP44" s="80"/>
      <c r="FQ44" s="80"/>
      <c r="FR44" s="80"/>
      <c r="FS44" s="80"/>
      <c r="FT44" s="80"/>
      <c r="FU44" s="80"/>
      <c r="FV44" s="80"/>
      <c r="FW44" s="80"/>
      <c r="FX44" s="80"/>
      <c r="FY44" s="80"/>
      <c r="FZ44" s="80"/>
      <c r="GA44" s="80"/>
      <c r="GB44" s="80"/>
      <c r="GC44" s="80"/>
      <c r="GD44" s="80"/>
      <c r="GE44" s="80"/>
      <c r="GF44" s="80"/>
      <c r="GG44" s="80"/>
      <c r="GH44" s="80"/>
      <c r="GI44" s="80"/>
      <c r="GJ44" s="80"/>
      <c r="GK44" s="80"/>
      <c r="GL44" s="80"/>
      <c r="GM44" s="80"/>
      <c r="GN44" s="80"/>
      <c r="GO44" s="80"/>
      <c r="GP44" s="80"/>
      <c r="GQ44" s="80"/>
      <c r="GR44" s="80"/>
      <c r="GS44" s="80"/>
      <c r="GT44" s="80"/>
      <c r="GU44" s="80"/>
      <c r="GV44" s="80"/>
      <c r="GW44" s="80"/>
      <c r="GX44" s="80"/>
      <c r="GY44" s="80"/>
      <c r="GZ44" s="80"/>
      <c r="HA44" s="80"/>
      <c r="HB44" s="80"/>
      <c r="HC44" s="80"/>
      <c r="HD44" s="80"/>
      <c r="HE44" s="80"/>
      <c r="HF44" s="80"/>
      <c r="HG44" s="80"/>
      <c r="HH44" s="80"/>
      <c r="HI44" s="80"/>
      <c r="HJ44" s="80"/>
      <c r="HK44" s="80"/>
      <c r="HL44" s="80"/>
      <c r="HM44" s="80"/>
      <c r="HN44" s="80"/>
      <c r="HO44" s="80"/>
      <c r="HP44" s="80"/>
      <c r="HQ44" s="80"/>
      <c r="HR44" s="80"/>
      <c r="HS44" s="80"/>
      <c r="HT44" s="80"/>
      <c r="HU44" s="80"/>
      <c r="HV44" s="80"/>
      <c r="HW44" s="80"/>
      <c r="HX44" s="80"/>
      <c r="HY44" s="80"/>
      <c r="HZ44" s="80"/>
      <c r="IA44" s="80"/>
      <c r="IB44" s="80"/>
      <c r="IC44" s="80"/>
      <c r="ID44" s="80"/>
      <c r="IE44" s="80"/>
      <c r="IF44" s="80"/>
      <c r="IG44" s="80"/>
      <c r="IH44" s="80"/>
      <c r="II44" s="80"/>
      <c r="IJ44" s="80"/>
      <c r="IK44" s="80"/>
      <c r="IL44" s="80"/>
      <c r="IM44" s="80"/>
      <c r="IN44" s="80"/>
      <c r="IO44" s="80"/>
      <c r="IP44" s="80"/>
      <c r="IQ44" s="80"/>
      <c r="IR44" s="80"/>
      <c r="IS44" s="80"/>
      <c r="IT44" s="80"/>
      <c r="IU44" s="80"/>
      <c r="IV44" s="80"/>
      <c r="IW44" s="80"/>
      <c r="IX44" s="80"/>
      <c r="IY44" s="80"/>
      <c r="IZ44" s="80"/>
      <c r="JA44" s="80"/>
      <c r="JB44" s="80"/>
      <c r="JC44" s="80"/>
      <c r="JD44" s="80"/>
      <c r="JE44" s="80"/>
      <c r="JF44" s="80"/>
      <c r="JG44" s="80"/>
      <c r="JH44" s="80"/>
      <c r="JI44" s="80"/>
      <c r="JJ44" s="80"/>
      <c r="JK44" s="80"/>
      <c r="JL44" s="80"/>
      <c r="JM44" s="80"/>
      <c r="JN44" s="80"/>
      <c r="JO44" s="80"/>
      <c r="JP44" s="80"/>
      <c r="JQ44" s="80"/>
      <c r="JR44" s="80"/>
      <c r="JS44" s="80"/>
      <c r="JT44" s="80"/>
      <c r="JU44" s="80"/>
      <c r="JV44" s="80"/>
      <c r="JW44" s="80"/>
      <c r="JX44" s="80"/>
      <c r="JY44" s="80"/>
      <c r="JZ44" s="80"/>
      <c r="KA44" s="80"/>
      <c r="KB44" s="80"/>
      <c r="KC44" s="80"/>
      <c r="KD44" s="80"/>
      <c r="KE44" s="80"/>
      <c r="KF44" s="80"/>
      <c r="KG44" s="80"/>
      <c r="KH44" s="80"/>
      <c r="KI44" s="80"/>
      <c r="KJ44" s="80"/>
      <c r="KK44" s="80"/>
      <c r="KL44" s="80"/>
      <c r="KM44" s="80"/>
      <c r="KN44" s="80"/>
      <c r="KO44" s="80"/>
      <c r="KP44" s="80"/>
      <c r="KQ44" s="80"/>
      <c r="KR44" s="80"/>
      <c r="KS44" s="80"/>
      <c r="KT44" s="80"/>
      <c r="KU44" s="80"/>
      <c r="KV44" s="80"/>
      <c r="KW44" s="80"/>
      <c r="KX44" s="80"/>
      <c r="KY44" s="80"/>
      <c r="KZ44" s="80"/>
      <c r="LA44" s="80"/>
      <c r="LB44" s="80"/>
      <c r="LC44" s="80"/>
      <c r="LD44" s="80"/>
      <c r="LE44" s="80"/>
      <c r="LF44" s="80"/>
      <c r="LG44" s="80"/>
      <c r="LH44" s="80"/>
      <c r="LI44" s="80"/>
      <c r="LJ44" s="80"/>
      <c r="LK44" s="80"/>
      <c r="LL44" s="80"/>
      <c r="LM44" s="80"/>
      <c r="LN44" s="80"/>
      <c r="LO44" s="80"/>
      <c r="LP44" s="80"/>
      <c r="LQ44" s="80"/>
      <c r="LR44" s="80"/>
      <c r="LS44" s="80"/>
      <c r="LT44" s="80"/>
      <c r="LU44" s="80"/>
      <c r="LV44" s="80"/>
      <c r="LW44" s="80"/>
      <c r="LX44" s="80"/>
      <c r="LY44" s="80"/>
      <c r="LZ44" s="80"/>
      <c r="MA44" s="80"/>
      <c r="MB44" s="80"/>
      <c r="MC44" s="80"/>
      <c r="MD44" s="80"/>
      <c r="ME44" s="80"/>
      <c r="MF44" s="80"/>
      <c r="MG44" s="80"/>
      <c r="MH44" s="80"/>
      <c r="MI44" s="80"/>
      <c r="MJ44" s="80"/>
      <c r="MK44" s="80"/>
      <c r="ML44" s="80"/>
      <c r="MM44" s="80"/>
      <c r="MN44" s="80"/>
      <c r="MO44" s="80"/>
      <c r="MP44" s="80"/>
      <c r="MQ44" s="80"/>
      <c r="MR44" s="80"/>
      <c r="MS44" s="80"/>
      <c r="MT44" s="80"/>
      <c r="MU44" s="80"/>
      <c r="MV44" s="80"/>
      <c r="MW44" s="80"/>
      <c r="MX44" s="80"/>
      <c r="MY44" s="80"/>
      <c r="MZ44" s="80"/>
      <c r="NA44" s="80"/>
      <c r="NB44" s="80"/>
      <c r="NC44" s="80"/>
      <c r="ND44" s="80"/>
      <c r="NE44" s="80"/>
      <c r="NF44" s="80"/>
      <c r="NG44" s="80"/>
      <c r="NH44" s="80"/>
      <c r="NI44" s="80"/>
      <c r="NJ44" s="80"/>
      <c r="NK44" s="80"/>
      <c r="NL44" s="80"/>
      <c r="NM44" s="80"/>
      <c r="NN44" s="80"/>
      <c r="NO44" s="80"/>
      <c r="NP44" s="80"/>
      <c r="NQ44" s="80"/>
      <c r="NR44" s="80"/>
      <c r="NS44" s="80"/>
      <c r="NT44" s="80"/>
      <c r="NU44" s="80"/>
      <c r="NV44" s="80"/>
      <c r="NW44" s="80"/>
      <c r="NX44" s="80"/>
      <c r="NY44" s="80"/>
      <c r="NZ44" s="80"/>
      <c r="OA44" s="80"/>
      <c r="OB44" s="80"/>
      <c r="OC44" s="80"/>
      <c r="OD44" s="80"/>
      <c r="OE44" s="80"/>
      <c r="OF44" s="80"/>
      <c r="OG44" s="80"/>
      <c r="OH44" s="80"/>
      <c r="OI44" s="80"/>
      <c r="OJ44" s="80"/>
      <c r="OK44" s="80"/>
      <c r="OL44" s="80"/>
      <c r="OM44" s="80"/>
      <c r="ON44" s="80"/>
      <c r="OO44" s="80"/>
      <c r="OP44" s="80"/>
      <c r="OQ44" s="80"/>
      <c r="OR44" s="80"/>
      <c r="OS44" s="80"/>
      <c r="OT44" s="80"/>
      <c r="OU44" s="80"/>
      <c r="OV44" s="80"/>
      <c r="OW44" s="80"/>
      <c r="OX44" s="80"/>
      <c r="OY44" s="80"/>
      <c r="OZ44" s="80"/>
      <c r="PA44" s="80"/>
      <c r="PB44" s="80"/>
      <c r="PC44" s="80"/>
      <c r="PD44" s="80"/>
      <c r="PE44" s="80"/>
      <c r="PF44" s="80"/>
      <c r="PG44" s="80"/>
      <c r="PH44" s="80"/>
      <c r="PI44" s="80"/>
      <c r="PJ44" s="80"/>
      <c r="PK44" s="80"/>
      <c r="PL44" s="80"/>
      <c r="PM44" s="80"/>
      <c r="PN44" s="80"/>
      <c r="PO44" s="80"/>
      <c r="PP44" s="80"/>
      <c r="PQ44" s="80"/>
      <c r="PR44" s="80"/>
      <c r="PS44" s="80"/>
      <c r="PT44" s="80"/>
      <c r="PU44" s="80"/>
      <c r="PV44" s="80"/>
      <c r="PW44" s="80"/>
      <c r="PX44" s="80"/>
      <c r="PY44" s="80"/>
      <c r="PZ44" s="80"/>
      <c r="QA44" s="80"/>
      <c r="QB44" s="80"/>
      <c r="QC44" s="80"/>
      <c r="QD44" s="80"/>
      <c r="QE44" s="80"/>
      <c r="QF44" s="80"/>
      <c r="QG44" s="80"/>
      <c r="QH44" s="80"/>
      <c r="QI44" s="80"/>
      <c r="QJ44" s="80"/>
      <c r="QK44" s="80"/>
      <c r="QL44" s="80"/>
      <c r="QM44" s="80"/>
      <c r="QN44" s="80"/>
      <c r="QO44" s="80"/>
      <c r="QP44" s="80"/>
      <c r="QQ44" s="80"/>
      <c r="QR44" s="80"/>
      <c r="QS44" s="80"/>
      <c r="QT44" s="80"/>
      <c r="QU44" s="80"/>
      <c r="QV44" s="80"/>
      <c r="QW44" s="80"/>
      <c r="QX44" s="80"/>
      <c r="QY44" s="80"/>
      <c r="QZ44" s="80"/>
      <c r="RA44" s="80"/>
      <c r="RB44" s="80"/>
      <c r="RC44" s="80"/>
      <c r="RD44" s="80"/>
      <c r="RE44" s="80"/>
      <c r="RF44" s="80"/>
      <c r="RG44" s="80"/>
      <c r="RH44" s="80"/>
      <c r="RI44" s="80"/>
      <c r="RJ44" s="80"/>
      <c r="RK44" s="80"/>
      <c r="RL44" s="80"/>
      <c r="RM44" s="80"/>
      <c r="RN44" s="80"/>
      <c r="RO44" s="80"/>
      <c r="RP44" s="80"/>
      <c r="RQ44" s="80"/>
      <c r="RR44" s="80"/>
      <c r="RS44" s="80"/>
      <c r="RT44" s="80"/>
      <c r="RU44" s="80"/>
      <c r="RV44" s="80"/>
      <c r="RW44" s="80"/>
      <c r="RX44" s="80"/>
      <c r="RY44" s="80"/>
      <c r="RZ44" s="80"/>
      <c r="SA44" s="80"/>
      <c r="SB44" s="80"/>
      <c r="SC44" s="80"/>
      <c r="SD44" s="80"/>
      <c r="SE44" s="80"/>
      <c r="SF44" s="80"/>
      <c r="SG44" s="80"/>
      <c r="SH44" s="80"/>
      <c r="SI44" s="80"/>
      <c r="SJ44" s="80"/>
      <c r="SK44" s="80"/>
      <c r="SL44" s="80"/>
      <c r="SM44" s="80"/>
      <c r="SN44" s="80"/>
      <c r="SO44" s="80"/>
      <c r="SP44" s="80"/>
      <c r="SQ44" s="80"/>
      <c r="SR44" s="80"/>
      <c r="SS44" s="80"/>
      <c r="ST44" s="80"/>
      <c r="SU44" s="80"/>
      <c r="SV44" s="80"/>
      <c r="SW44" s="80"/>
      <c r="SX44" s="80"/>
      <c r="SY44" s="80"/>
      <c r="SZ44" s="80"/>
      <c r="TA44" s="80"/>
      <c r="TB44" s="80"/>
      <c r="TC44" s="80"/>
      <c r="TD44" s="80"/>
      <c r="TE44" s="80"/>
      <c r="TF44" s="80"/>
      <c r="TG44" s="80"/>
      <c r="TH44" s="80"/>
      <c r="TI44" s="80"/>
      <c r="TJ44" s="80"/>
      <c r="TK44" s="80"/>
      <c r="TL44" s="80"/>
      <c r="TM44" s="80"/>
      <c r="TN44" s="80"/>
      <c r="TO44" s="80"/>
      <c r="TP44" s="80"/>
      <c r="TQ44" s="80"/>
      <c r="TR44" s="80"/>
      <c r="TS44" s="80"/>
      <c r="TT44" s="80"/>
      <c r="TU44" s="80"/>
      <c r="TV44" s="80"/>
      <c r="TW44" s="80"/>
      <c r="TX44" s="80"/>
      <c r="TY44" s="80"/>
      <c r="TZ44" s="80"/>
      <c r="UA44" s="80"/>
      <c r="UB44" s="80"/>
      <c r="UC44" s="80"/>
      <c r="UD44" s="80"/>
      <c r="UE44" s="80"/>
      <c r="UF44" s="80"/>
      <c r="UG44" s="80"/>
      <c r="UH44" s="80"/>
      <c r="UI44" s="80"/>
      <c r="UJ44" s="80"/>
      <c r="UK44" s="80"/>
      <c r="UL44" s="80"/>
      <c r="UM44" s="80"/>
      <c r="UN44" s="80"/>
      <c r="UO44" s="80"/>
      <c r="UP44" s="80"/>
      <c r="UQ44" s="80"/>
      <c r="UR44" s="80"/>
      <c r="US44" s="80"/>
      <c r="UT44" s="80"/>
      <c r="UU44" s="80"/>
      <c r="UV44" s="80"/>
      <c r="UW44" s="80"/>
      <c r="UX44" s="80"/>
      <c r="UY44" s="80"/>
      <c r="UZ44" s="80"/>
      <c r="VA44" s="80"/>
      <c r="VB44" s="80"/>
      <c r="VC44" s="80"/>
      <c r="VD44" s="80"/>
      <c r="VE44" s="80"/>
      <c r="VF44" s="80"/>
      <c r="VG44" s="80"/>
      <c r="VH44" s="80"/>
      <c r="VI44" s="80"/>
      <c r="VJ44" s="80"/>
      <c r="VK44" s="80"/>
      <c r="VL44" s="80"/>
      <c r="VM44" s="80"/>
      <c r="VN44" s="80"/>
      <c r="VO44" s="80"/>
      <c r="VP44" s="80"/>
      <c r="VQ44" s="80"/>
      <c r="VR44" s="80"/>
      <c r="VS44" s="80"/>
      <c r="VT44" s="80"/>
      <c r="VU44" s="80"/>
      <c r="VV44" s="80"/>
      <c r="VW44" s="80"/>
      <c r="VX44" s="80"/>
      <c r="VY44" s="80"/>
      <c r="VZ44" s="80"/>
      <c r="WA44" s="80"/>
      <c r="WB44" s="80"/>
      <c r="WC44" s="80"/>
      <c r="WD44" s="80"/>
      <c r="WE44" s="80"/>
      <c r="WF44" s="80"/>
      <c r="WG44" s="80"/>
      <c r="WH44" s="80"/>
      <c r="WI44" s="80"/>
      <c r="WJ44" s="80"/>
      <c r="WK44" s="80"/>
      <c r="WL44" s="80"/>
      <c r="WM44" s="80"/>
      <c r="WN44" s="80"/>
      <c r="WO44" s="80"/>
      <c r="WP44" s="80"/>
      <c r="WQ44" s="80"/>
      <c r="WR44" s="80"/>
      <c r="WS44" s="80"/>
      <c r="WT44" s="80"/>
      <c r="WU44" s="80"/>
      <c r="WV44" s="80"/>
      <c r="WW44" s="80"/>
      <c r="WX44" s="80"/>
      <c r="WY44" s="80"/>
      <c r="WZ44" s="80"/>
      <c r="XA44" s="80"/>
      <c r="XB44" s="80"/>
      <c r="XC44" s="80"/>
      <c r="XD44" s="80"/>
      <c r="XE44" s="80"/>
      <c r="XF44" s="80"/>
      <c r="XG44" s="80"/>
      <c r="XH44" s="80"/>
      <c r="XI44" s="80"/>
      <c r="XJ44" s="80"/>
      <c r="XK44" s="80"/>
      <c r="XL44" s="80"/>
      <c r="XM44" s="80"/>
      <c r="XN44" s="80"/>
      <c r="XO44" s="80"/>
      <c r="XP44" s="80"/>
      <c r="XQ44" s="80"/>
      <c r="XR44" s="80"/>
      <c r="XS44" s="80"/>
      <c r="XT44" s="80"/>
      <c r="XU44" s="80"/>
      <c r="XV44" s="80"/>
      <c r="XW44" s="80"/>
      <c r="XX44" s="80"/>
      <c r="XY44" s="80"/>
      <c r="XZ44" s="80"/>
      <c r="YA44" s="80"/>
      <c r="YB44" s="80"/>
      <c r="YC44" s="80"/>
      <c r="YD44" s="80"/>
      <c r="YE44" s="80"/>
      <c r="YF44" s="80"/>
      <c r="YG44" s="80"/>
      <c r="YH44" s="80"/>
      <c r="YI44" s="80"/>
      <c r="YJ44" s="80"/>
      <c r="YK44" s="80"/>
      <c r="YL44" s="80"/>
      <c r="YM44" s="80"/>
      <c r="YN44" s="80"/>
      <c r="YO44" s="80"/>
      <c r="YP44" s="80"/>
      <c r="YQ44" s="80"/>
      <c r="YR44" s="80"/>
      <c r="YS44" s="80"/>
      <c r="YT44" s="80"/>
      <c r="YU44" s="80"/>
      <c r="YV44" s="80"/>
      <c r="YW44" s="80"/>
      <c r="YX44" s="80"/>
      <c r="YY44" s="80"/>
      <c r="YZ44" s="80"/>
      <c r="ZA44" s="80"/>
      <c r="ZB44" s="80"/>
      <c r="ZC44" s="80"/>
      <c r="ZD44" s="80"/>
      <c r="ZE44" s="80"/>
      <c r="ZF44" s="80"/>
      <c r="ZG44" s="80"/>
      <c r="ZH44" s="80"/>
      <c r="ZI44" s="80"/>
      <c r="ZJ44" s="80"/>
      <c r="ZK44" s="80"/>
      <c r="ZL44" s="80"/>
      <c r="ZM44" s="80"/>
      <c r="ZN44" s="80"/>
      <c r="ZO44" s="80"/>
      <c r="ZP44" s="80"/>
      <c r="ZQ44" s="80"/>
      <c r="ZR44" s="80"/>
      <c r="ZS44" s="80"/>
      <c r="ZT44" s="80"/>
      <c r="ZU44" s="80"/>
      <c r="ZV44" s="80"/>
      <c r="ZW44" s="80"/>
      <c r="ZX44" s="80"/>
      <c r="ZY44" s="80"/>
      <c r="ZZ44" s="80"/>
      <c r="AAA44" s="80"/>
      <c r="AAB44" s="80"/>
      <c r="AAC44" s="80"/>
      <c r="AAD44" s="80"/>
      <c r="AAE44" s="80"/>
      <c r="AAF44" s="80"/>
      <c r="AAG44" s="80"/>
      <c r="AAH44" s="80"/>
      <c r="AAI44" s="80"/>
      <c r="AAJ44" s="80"/>
      <c r="AAK44" s="80"/>
      <c r="AAL44" s="80"/>
      <c r="AAM44" s="80"/>
      <c r="AAN44" s="80"/>
      <c r="AAO44" s="80"/>
      <c r="AAP44" s="80"/>
      <c r="AAQ44" s="80"/>
      <c r="AAR44" s="80"/>
      <c r="AAS44" s="80"/>
      <c r="AAT44" s="80"/>
      <c r="AAU44" s="80"/>
      <c r="AAV44" s="80"/>
      <c r="AAW44" s="80"/>
      <c r="AAX44" s="80"/>
      <c r="AAY44" s="80"/>
      <c r="AAZ44" s="80"/>
      <c r="ABA44" s="80"/>
      <c r="ABB44" s="80"/>
      <c r="ABC44" s="80"/>
      <c r="ABD44" s="80"/>
      <c r="ABE44" s="80"/>
      <c r="ABF44" s="80"/>
      <c r="ABG44" s="80"/>
      <c r="ABH44" s="80"/>
      <c r="ABI44" s="80"/>
      <c r="ABJ44" s="80"/>
      <c r="ABK44" s="80"/>
      <c r="ABL44" s="80"/>
      <c r="ABM44" s="80"/>
      <c r="ABN44" s="80"/>
      <c r="ABO44" s="80"/>
      <c r="ABP44" s="80"/>
      <c r="ABQ44" s="80"/>
      <c r="ABR44" s="80"/>
      <c r="ABS44" s="80"/>
      <c r="ABT44" s="80"/>
      <c r="ABU44" s="80"/>
      <c r="ABV44" s="80"/>
      <c r="ABW44" s="80"/>
      <c r="ABX44" s="80"/>
      <c r="ABY44" s="80"/>
      <c r="ABZ44" s="80"/>
      <c r="ACA44" s="80"/>
      <c r="ACB44" s="80"/>
      <c r="ACC44" s="80"/>
      <c r="ACD44" s="80"/>
      <c r="ACE44" s="80"/>
      <c r="ACF44" s="80"/>
      <c r="ACG44" s="80"/>
      <c r="ACH44" s="80"/>
      <c r="ACI44" s="80"/>
      <c r="ACJ44" s="80"/>
      <c r="ACK44" s="80"/>
      <c r="ACL44" s="80"/>
      <c r="ACM44" s="80"/>
      <c r="ACN44" s="80"/>
      <c r="ACO44" s="80"/>
      <c r="ACP44" s="80"/>
      <c r="ACQ44" s="80"/>
      <c r="ACR44" s="80"/>
      <c r="ACS44" s="80"/>
      <c r="ACT44" s="80"/>
      <c r="ACU44" s="80"/>
      <c r="ACV44" s="80"/>
      <c r="ACW44" s="80"/>
      <c r="ACX44" s="80"/>
      <c r="ACY44" s="80"/>
      <c r="ACZ44" s="80"/>
      <c r="ADA44" s="80"/>
      <c r="ADB44" s="80"/>
      <c r="ADC44" s="80"/>
      <c r="ADD44" s="80"/>
      <c r="ADE44" s="80"/>
      <c r="ADF44" s="80"/>
      <c r="ADG44" s="80"/>
      <c r="ADH44" s="80"/>
      <c r="ADI44" s="80"/>
      <c r="ADJ44" s="80"/>
      <c r="ADK44" s="80"/>
      <c r="ADL44" s="80"/>
      <c r="ADM44" s="80"/>
      <c r="ADN44" s="80"/>
      <c r="ADO44" s="80"/>
      <c r="ADP44" s="80"/>
      <c r="ADQ44" s="80"/>
      <c r="ADR44" s="80"/>
      <c r="ADS44" s="80"/>
      <c r="ADT44" s="80"/>
      <c r="ADU44" s="80"/>
      <c r="ADV44" s="80"/>
      <c r="ADW44" s="80"/>
      <c r="ADX44" s="80"/>
      <c r="ADY44" s="80"/>
      <c r="ADZ44" s="80"/>
      <c r="AEA44" s="80"/>
      <c r="AEB44" s="80"/>
      <c r="AEC44" s="80"/>
      <c r="AED44" s="80"/>
      <c r="AEE44" s="80"/>
      <c r="AEF44" s="80"/>
      <c r="AEG44" s="80"/>
      <c r="AEH44" s="80"/>
      <c r="AEI44" s="80"/>
      <c r="AEJ44" s="80"/>
      <c r="AEK44" s="80"/>
      <c r="AEL44" s="80"/>
      <c r="AEM44" s="80"/>
      <c r="AEN44" s="80"/>
      <c r="AEO44" s="80"/>
      <c r="AEP44" s="80"/>
      <c r="AEQ44" s="80"/>
      <c r="AER44" s="80"/>
      <c r="AES44" s="80"/>
      <c r="AET44" s="80"/>
      <c r="AEU44" s="80"/>
      <c r="AEV44" s="80"/>
      <c r="AEW44" s="80"/>
      <c r="AEX44" s="80"/>
      <c r="AEY44" s="80"/>
      <c r="AEZ44" s="80"/>
      <c r="AFA44" s="80"/>
      <c r="AFB44" s="80"/>
      <c r="AFC44" s="80"/>
      <c r="AFD44" s="80"/>
      <c r="AFE44" s="80"/>
      <c r="AFF44" s="80"/>
      <c r="AFG44" s="80"/>
      <c r="AFH44" s="80"/>
      <c r="AFI44" s="80"/>
      <c r="AFJ44" s="80"/>
      <c r="AFK44" s="80"/>
      <c r="AFL44" s="80"/>
      <c r="AFM44" s="80"/>
      <c r="AFN44" s="80"/>
      <c r="AFO44" s="80"/>
      <c r="AFP44" s="80"/>
      <c r="AFQ44" s="80"/>
      <c r="AFR44" s="80"/>
      <c r="AFS44" s="80"/>
      <c r="AFT44" s="80"/>
      <c r="AFU44" s="80"/>
      <c r="AFV44" s="80"/>
      <c r="AFW44" s="80"/>
      <c r="AFX44" s="80"/>
      <c r="AFY44" s="80"/>
      <c r="AFZ44" s="80"/>
      <c r="AGA44" s="80"/>
      <c r="AGB44" s="80"/>
      <c r="AGC44" s="80"/>
      <c r="AGD44" s="80"/>
      <c r="AGE44" s="80"/>
      <c r="AGF44" s="80"/>
      <c r="AGG44" s="80"/>
      <c r="AGH44" s="80"/>
      <c r="AGI44" s="80"/>
      <c r="AGJ44" s="80"/>
      <c r="AGK44" s="80"/>
      <c r="AGL44" s="80"/>
      <c r="AGM44" s="80"/>
      <c r="AGN44" s="80"/>
      <c r="AGO44" s="80"/>
      <c r="AGP44" s="80"/>
      <c r="AGQ44" s="80"/>
      <c r="AGR44" s="80"/>
      <c r="AGS44" s="80"/>
      <c r="AGT44" s="80"/>
      <c r="AGU44" s="80"/>
      <c r="AGV44" s="80"/>
      <c r="AGW44" s="80"/>
      <c r="AGX44" s="80"/>
      <c r="AGY44" s="80"/>
      <c r="AGZ44" s="80"/>
      <c r="AHA44" s="80"/>
      <c r="AHB44" s="80"/>
      <c r="AHC44" s="80"/>
      <c r="AHD44" s="80"/>
      <c r="AHE44" s="80"/>
      <c r="AHF44" s="80"/>
      <c r="AHG44" s="80"/>
      <c r="AHH44" s="80"/>
      <c r="AHI44" s="80"/>
      <c r="AHJ44" s="80"/>
      <c r="AHK44" s="80"/>
      <c r="AHL44" s="80"/>
      <c r="AHM44" s="80"/>
      <c r="AHN44" s="80"/>
      <c r="AHO44" s="80"/>
      <c r="AHP44" s="80"/>
      <c r="AHQ44" s="80"/>
      <c r="AHR44" s="80"/>
      <c r="AHS44" s="80"/>
      <c r="AHT44" s="80"/>
      <c r="AHU44" s="80"/>
      <c r="AHV44" s="80"/>
      <c r="AHW44" s="80"/>
      <c r="AHX44" s="80"/>
      <c r="AHY44" s="80"/>
      <c r="AHZ44" s="80"/>
      <c r="AIA44" s="80"/>
      <c r="AIB44" s="80"/>
      <c r="AIC44" s="80"/>
      <c r="AID44" s="80"/>
      <c r="AIE44" s="80"/>
      <c r="AIF44" s="80"/>
      <c r="AIG44" s="80"/>
      <c r="AIH44" s="80"/>
      <c r="AII44" s="80"/>
      <c r="AIJ44" s="80"/>
      <c r="AIK44" s="80"/>
      <c r="AIL44" s="80"/>
      <c r="AIM44" s="80"/>
      <c r="AIN44" s="80"/>
      <c r="AIO44" s="80"/>
      <c r="AIP44" s="80"/>
      <c r="AIQ44" s="80"/>
      <c r="AIR44" s="80"/>
      <c r="AIS44" s="80"/>
      <c r="AIT44" s="80"/>
      <c r="AIU44" s="80"/>
      <c r="AIV44" s="80"/>
      <c r="AIW44" s="80"/>
      <c r="AIX44" s="80"/>
      <c r="AIY44" s="80"/>
      <c r="AIZ44" s="80"/>
      <c r="AJA44" s="80"/>
      <c r="AJB44" s="80"/>
      <c r="AJC44" s="80"/>
      <c r="AJD44" s="80"/>
      <c r="AJE44" s="80"/>
      <c r="AJF44" s="80"/>
      <c r="AJG44" s="80"/>
      <c r="AJH44" s="80"/>
      <c r="AJI44" s="80"/>
      <c r="AJJ44" s="80"/>
      <c r="AJK44" s="80"/>
      <c r="AJL44" s="80"/>
      <c r="AJM44" s="80"/>
      <c r="AJN44" s="80"/>
      <c r="AJO44" s="80"/>
      <c r="AJP44" s="80"/>
      <c r="AJQ44" s="80"/>
      <c r="AJR44" s="80"/>
      <c r="AJS44" s="80"/>
      <c r="AJT44" s="80"/>
      <c r="AJU44" s="80"/>
      <c r="AJV44" s="80"/>
      <c r="AJW44" s="80"/>
      <c r="AJX44" s="80"/>
      <c r="AJY44" s="80"/>
      <c r="AJZ44" s="80"/>
      <c r="AKA44" s="80"/>
      <c r="AKB44" s="80"/>
      <c r="AKC44" s="80"/>
      <c r="AKD44" s="80"/>
      <c r="AKE44" s="80"/>
      <c r="AKF44" s="80"/>
      <c r="AKG44" s="80"/>
      <c r="AKH44" s="80"/>
      <c r="AKI44" s="80"/>
      <c r="AKJ44" s="80"/>
      <c r="AKK44" s="80"/>
      <c r="AKL44" s="80"/>
      <c r="AKM44" s="80"/>
      <c r="AKN44" s="80"/>
      <c r="AKO44" s="80"/>
      <c r="AKP44" s="80"/>
      <c r="AKQ44" s="80"/>
      <c r="AKR44" s="80"/>
      <c r="AKS44" s="80"/>
      <c r="AKT44" s="80"/>
      <c r="AKU44" s="80"/>
      <c r="AKV44" s="80"/>
      <c r="AKW44" s="80"/>
      <c r="AKX44" s="80"/>
      <c r="AKY44" s="80"/>
      <c r="AKZ44" s="80"/>
      <c r="ALA44" s="80"/>
      <c r="ALB44" s="80"/>
      <c r="ALC44" s="80"/>
      <c r="ALD44" s="80"/>
      <c r="ALE44" s="80"/>
      <c r="ALF44" s="80"/>
      <c r="ALG44" s="80"/>
      <c r="ALH44" s="80"/>
      <c r="ALI44" s="80"/>
      <c r="ALJ44" s="80"/>
      <c r="ALK44" s="80"/>
      <c r="ALL44" s="80"/>
      <c r="ALM44" s="80"/>
      <c r="ALN44" s="80"/>
      <c r="ALO44" s="80"/>
      <c r="ALP44" s="80"/>
      <c r="ALQ44" s="80"/>
      <c r="ALR44" s="80"/>
      <c r="ALS44" s="80"/>
      <c r="ALT44" s="80"/>
      <c r="ALU44" s="80"/>
      <c r="ALV44" s="80"/>
      <c r="ALW44" s="80"/>
      <c r="ALX44" s="80"/>
      <c r="ALY44" s="80"/>
      <c r="ALZ44" s="80"/>
      <c r="AMA44" s="80"/>
      <c r="AMB44" s="80"/>
      <c r="AMC44" s="80"/>
      <c r="AMD44" s="80"/>
      <c r="AME44" s="80"/>
      <c r="AMF44" s="80"/>
      <c r="AMG44" s="80"/>
      <c r="AMH44" s="80"/>
      <c r="AMI44" s="80"/>
      <c r="AMJ44" s="80"/>
    </row>
    <row r="45" spans="1:1024" s="70" customFormat="1">
      <c r="A45" s="202"/>
      <c r="B45" s="215"/>
      <c r="C45" s="173"/>
      <c r="D45" s="68"/>
      <c r="E45" s="204"/>
      <c r="F45" s="204"/>
      <c r="G45" s="204"/>
      <c r="H45" s="205"/>
      <c r="I45" s="247"/>
      <c r="J45" s="251"/>
      <c r="K45" s="83"/>
      <c r="L45" s="69"/>
      <c r="P45" s="84"/>
    </row>
    <row r="46" spans="1:1024" ht="63.75">
      <c r="A46" s="202"/>
      <c r="B46" s="215" t="s">
        <v>214</v>
      </c>
      <c r="C46" s="215" t="s">
        <v>219</v>
      </c>
      <c r="D46" s="68"/>
      <c r="E46" s="204">
        <v>15</v>
      </c>
      <c r="F46" s="204">
        <v>15</v>
      </c>
      <c r="G46" s="204"/>
      <c r="H46" s="205">
        <v>3</v>
      </c>
      <c r="I46" s="247">
        <v>0</v>
      </c>
      <c r="J46" s="251">
        <f>H46*I46</f>
        <v>0</v>
      </c>
      <c r="K46" s="83"/>
      <c r="P46" s="84"/>
    </row>
    <row r="47" spans="1:1024" s="70" customFormat="1">
      <c r="A47" s="202"/>
      <c r="B47" s="215"/>
      <c r="C47" s="173"/>
      <c r="D47" s="68"/>
      <c r="E47" s="204"/>
      <c r="F47" s="204"/>
      <c r="G47" s="204"/>
      <c r="H47" s="205"/>
      <c r="I47" s="247"/>
      <c r="J47" s="251"/>
      <c r="K47" s="83"/>
      <c r="L47" s="69"/>
      <c r="P47" s="84"/>
    </row>
    <row r="48" spans="1:1024" s="70" customFormat="1">
      <c r="A48" s="202"/>
      <c r="B48" s="215"/>
      <c r="C48" s="173"/>
      <c r="D48" s="68"/>
      <c r="E48" s="204"/>
      <c r="F48" s="204"/>
      <c r="G48" s="204"/>
      <c r="H48" s="205"/>
      <c r="I48" s="247"/>
      <c r="J48" s="251"/>
      <c r="K48" s="83"/>
      <c r="L48" s="69"/>
      <c r="P48" s="84"/>
    </row>
    <row r="49" spans="1:1024" s="70" customFormat="1" ht="39">
      <c r="A49" s="202"/>
      <c r="B49" s="72" t="s">
        <v>16</v>
      </c>
      <c r="C49" s="206" t="s">
        <v>17</v>
      </c>
      <c r="D49" s="128" t="s">
        <v>40</v>
      </c>
      <c r="E49" s="206" t="s">
        <v>18</v>
      </c>
      <c r="F49" s="206" t="s">
        <v>19</v>
      </c>
      <c r="G49" s="206" t="s">
        <v>20</v>
      </c>
      <c r="H49" s="72" t="s">
        <v>21</v>
      </c>
      <c r="I49" s="244" t="s">
        <v>22</v>
      </c>
      <c r="J49" s="250" t="s">
        <v>5</v>
      </c>
      <c r="K49" s="73"/>
      <c r="L49" s="73"/>
      <c r="P49" s="73"/>
    </row>
    <row r="50" spans="1:1024">
      <c r="A50" s="202"/>
      <c r="C50" s="203"/>
      <c r="D50" s="68"/>
      <c r="E50" s="204"/>
      <c r="F50" s="204"/>
      <c r="G50" s="204"/>
      <c r="H50" s="205"/>
      <c r="I50" s="243"/>
      <c r="J50" s="202"/>
    </row>
    <row r="51" spans="1:1024" s="76" customFormat="1" ht="18.75">
      <c r="A51" s="207" t="s">
        <v>148</v>
      </c>
      <c r="B51" s="67"/>
      <c r="C51" s="208"/>
      <c r="D51" s="74"/>
      <c r="E51" s="209"/>
      <c r="F51" s="209"/>
      <c r="G51" s="209"/>
      <c r="H51" s="67"/>
      <c r="I51" s="245"/>
      <c r="J51" s="72"/>
      <c r="K51" s="75"/>
      <c r="L51" s="75"/>
      <c r="P51" s="77"/>
    </row>
    <row r="52" spans="1:1024" s="70" customFormat="1">
      <c r="A52" s="202"/>
      <c r="B52" s="215"/>
      <c r="C52" s="173"/>
      <c r="D52" s="68"/>
      <c r="E52" s="204"/>
      <c r="F52" s="204"/>
      <c r="G52" s="204"/>
      <c r="H52" s="205"/>
      <c r="I52" s="247"/>
      <c r="J52" s="251"/>
      <c r="K52" s="83"/>
      <c r="L52" s="69"/>
      <c r="P52" s="84"/>
    </row>
    <row r="53" spans="1:1024" s="82" customFormat="1" ht="15.75">
      <c r="A53" s="129" t="s">
        <v>6</v>
      </c>
      <c r="B53" s="210"/>
      <c r="C53" s="211" t="s">
        <v>150</v>
      </c>
      <c r="D53" s="78"/>
      <c r="E53" s="212"/>
      <c r="F53" s="212"/>
      <c r="G53" s="212"/>
      <c r="H53" s="130"/>
      <c r="I53" s="246"/>
      <c r="J53" s="129"/>
      <c r="K53" s="79"/>
      <c r="L53" s="79"/>
      <c r="M53" s="80"/>
      <c r="N53" s="80"/>
      <c r="O53" s="80"/>
      <c r="P53" s="81"/>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c r="CB53" s="80"/>
      <c r="CC53" s="80"/>
      <c r="CD53" s="80"/>
      <c r="CE53" s="80"/>
      <c r="CF53" s="80"/>
      <c r="CG53" s="80"/>
      <c r="CH53" s="80"/>
      <c r="CI53" s="80"/>
      <c r="CJ53" s="80"/>
      <c r="CK53" s="80"/>
      <c r="CL53" s="80"/>
      <c r="CM53" s="80"/>
      <c r="CN53" s="80"/>
      <c r="CO53" s="80"/>
      <c r="CP53" s="80"/>
      <c r="CQ53" s="80"/>
      <c r="CR53" s="80"/>
      <c r="CS53" s="80"/>
      <c r="CT53" s="80"/>
      <c r="CU53" s="80"/>
      <c r="CV53" s="80"/>
      <c r="CW53" s="80"/>
      <c r="CX53" s="80"/>
      <c r="CY53" s="80"/>
      <c r="CZ53" s="80"/>
      <c r="DA53" s="80"/>
      <c r="DB53" s="80"/>
      <c r="DC53" s="80"/>
      <c r="DD53" s="80"/>
      <c r="DE53" s="80"/>
      <c r="DF53" s="80"/>
      <c r="DG53" s="80"/>
      <c r="DH53" s="80"/>
      <c r="DI53" s="80"/>
      <c r="DJ53" s="80"/>
      <c r="DK53" s="80"/>
      <c r="DL53" s="80"/>
      <c r="DM53" s="80"/>
      <c r="DN53" s="80"/>
      <c r="DO53" s="80"/>
      <c r="DP53" s="80"/>
      <c r="DQ53" s="80"/>
      <c r="DR53" s="80"/>
      <c r="DS53" s="80"/>
      <c r="DT53" s="80"/>
      <c r="DU53" s="80"/>
      <c r="DV53" s="80"/>
      <c r="DW53" s="80"/>
      <c r="DX53" s="80"/>
      <c r="DY53" s="80"/>
      <c r="DZ53" s="80"/>
      <c r="EA53" s="80"/>
      <c r="EB53" s="80"/>
      <c r="EC53" s="80"/>
      <c r="ED53" s="80"/>
      <c r="EE53" s="80"/>
      <c r="EF53" s="80"/>
      <c r="EG53" s="80"/>
      <c r="EH53" s="80"/>
      <c r="EI53" s="80"/>
      <c r="EJ53" s="80"/>
      <c r="EK53" s="80"/>
      <c r="EL53" s="80"/>
      <c r="EM53" s="80"/>
      <c r="EN53" s="80"/>
      <c r="EO53" s="80"/>
      <c r="EP53" s="80"/>
      <c r="EQ53" s="80"/>
      <c r="ER53" s="80"/>
      <c r="ES53" s="80"/>
      <c r="ET53" s="80"/>
      <c r="EU53" s="80"/>
      <c r="EV53" s="80"/>
      <c r="EW53" s="80"/>
      <c r="EX53" s="80"/>
      <c r="EY53" s="80"/>
      <c r="EZ53" s="80"/>
      <c r="FA53" s="80"/>
      <c r="FB53" s="80"/>
      <c r="FC53" s="80"/>
      <c r="FD53" s="80"/>
      <c r="FE53" s="80"/>
      <c r="FF53" s="80"/>
      <c r="FG53" s="80"/>
      <c r="FH53" s="80"/>
      <c r="FI53" s="80"/>
      <c r="FJ53" s="80"/>
      <c r="FK53" s="80"/>
      <c r="FL53" s="80"/>
      <c r="FM53" s="80"/>
      <c r="FN53" s="80"/>
      <c r="FO53" s="80"/>
      <c r="FP53" s="80"/>
      <c r="FQ53" s="80"/>
      <c r="FR53" s="80"/>
      <c r="FS53" s="80"/>
      <c r="FT53" s="80"/>
      <c r="FU53" s="80"/>
      <c r="FV53" s="80"/>
      <c r="FW53" s="80"/>
      <c r="FX53" s="80"/>
      <c r="FY53" s="80"/>
      <c r="FZ53" s="80"/>
      <c r="GA53" s="80"/>
      <c r="GB53" s="80"/>
      <c r="GC53" s="80"/>
      <c r="GD53" s="80"/>
      <c r="GE53" s="80"/>
      <c r="GF53" s="80"/>
      <c r="GG53" s="80"/>
      <c r="GH53" s="80"/>
      <c r="GI53" s="80"/>
      <c r="GJ53" s="80"/>
      <c r="GK53" s="80"/>
      <c r="GL53" s="80"/>
      <c r="GM53" s="80"/>
      <c r="GN53" s="80"/>
      <c r="GO53" s="80"/>
      <c r="GP53" s="80"/>
      <c r="GQ53" s="80"/>
      <c r="GR53" s="80"/>
      <c r="GS53" s="80"/>
      <c r="GT53" s="80"/>
      <c r="GU53" s="80"/>
      <c r="GV53" s="80"/>
      <c r="GW53" s="80"/>
      <c r="GX53" s="80"/>
      <c r="GY53" s="80"/>
      <c r="GZ53" s="80"/>
      <c r="HA53" s="80"/>
      <c r="HB53" s="80"/>
      <c r="HC53" s="80"/>
      <c r="HD53" s="80"/>
      <c r="HE53" s="80"/>
      <c r="HF53" s="80"/>
      <c r="HG53" s="80"/>
      <c r="HH53" s="80"/>
      <c r="HI53" s="80"/>
      <c r="HJ53" s="80"/>
      <c r="HK53" s="80"/>
      <c r="HL53" s="80"/>
      <c r="HM53" s="80"/>
      <c r="HN53" s="80"/>
      <c r="HO53" s="80"/>
      <c r="HP53" s="80"/>
      <c r="HQ53" s="80"/>
      <c r="HR53" s="80"/>
      <c r="HS53" s="80"/>
      <c r="HT53" s="80"/>
      <c r="HU53" s="80"/>
      <c r="HV53" s="80"/>
      <c r="HW53" s="80"/>
      <c r="HX53" s="80"/>
      <c r="HY53" s="80"/>
      <c r="HZ53" s="80"/>
      <c r="IA53" s="80"/>
      <c r="IB53" s="80"/>
      <c r="IC53" s="80"/>
      <c r="ID53" s="80"/>
      <c r="IE53" s="80"/>
      <c r="IF53" s="80"/>
      <c r="IG53" s="80"/>
      <c r="IH53" s="80"/>
      <c r="II53" s="80"/>
      <c r="IJ53" s="80"/>
      <c r="IK53" s="80"/>
      <c r="IL53" s="80"/>
      <c r="IM53" s="80"/>
      <c r="IN53" s="80"/>
      <c r="IO53" s="80"/>
      <c r="IP53" s="80"/>
      <c r="IQ53" s="80"/>
      <c r="IR53" s="80"/>
      <c r="IS53" s="80"/>
      <c r="IT53" s="80"/>
      <c r="IU53" s="80"/>
      <c r="IV53" s="80"/>
      <c r="IW53" s="80"/>
      <c r="IX53" s="80"/>
      <c r="IY53" s="80"/>
      <c r="IZ53" s="80"/>
      <c r="JA53" s="80"/>
      <c r="JB53" s="80"/>
      <c r="JC53" s="80"/>
      <c r="JD53" s="80"/>
      <c r="JE53" s="80"/>
      <c r="JF53" s="80"/>
      <c r="JG53" s="80"/>
      <c r="JH53" s="80"/>
      <c r="JI53" s="80"/>
      <c r="JJ53" s="80"/>
      <c r="JK53" s="80"/>
      <c r="JL53" s="80"/>
      <c r="JM53" s="80"/>
      <c r="JN53" s="80"/>
      <c r="JO53" s="80"/>
      <c r="JP53" s="80"/>
      <c r="JQ53" s="80"/>
      <c r="JR53" s="80"/>
      <c r="JS53" s="80"/>
      <c r="JT53" s="80"/>
      <c r="JU53" s="80"/>
      <c r="JV53" s="80"/>
      <c r="JW53" s="80"/>
      <c r="JX53" s="80"/>
      <c r="JY53" s="80"/>
      <c r="JZ53" s="80"/>
      <c r="KA53" s="80"/>
      <c r="KB53" s="80"/>
      <c r="KC53" s="80"/>
      <c r="KD53" s="80"/>
      <c r="KE53" s="80"/>
      <c r="KF53" s="80"/>
      <c r="KG53" s="80"/>
      <c r="KH53" s="80"/>
      <c r="KI53" s="80"/>
      <c r="KJ53" s="80"/>
      <c r="KK53" s="80"/>
      <c r="KL53" s="80"/>
      <c r="KM53" s="80"/>
      <c r="KN53" s="80"/>
      <c r="KO53" s="80"/>
      <c r="KP53" s="80"/>
      <c r="KQ53" s="80"/>
      <c r="KR53" s="80"/>
      <c r="KS53" s="80"/>
      <c r="KT53" s="80"/>
      <c r="KU53" s="80"/>
      <c r="KV53" s="80"/>
      <c r="KW53" s="80"/>
      <c r="KX53" s="80"/>
      <c r="KY53" s="80"/>
      <c r="KZ53" s="80"/>
      <c r="LA53" s="80"/>
      <c r="LB53" s="80"/>
      <c r="LC53" s="80"/>
      <c r="LD53" s="80"/>
      <c r="LE53" s="80"/>
      <c r="LF53" s="80"/>
      <c r="LG53" s="80"/>
      <c r="LH53" s="80"/>
      <c r="LI53" s="80"/>
      <c r="LJ53" s="80"/>
      <c r="LK53" s="80"/>
      <c r="LL53" s="80"/>
      <c r="LM53" s="80"/>
      <c r="LN53" s="80"/>
      <c r="LO53" s="80"/>
      <c r="LP53" s="80"/>
      <c r="LQ53" s="80"/>
      <c r="LR53" s="80"/>
      <c r="LS53" s="80"/>
      <c r="LT53" s="80"/>
      <c r="LU53" s="80"/>
      <c r="LV53" s="80"/>
      <c r="LW53" s="80"/>
      <c r="LX53" s="80"/>
      <c r="LY53" s="80"/>
      <c r="LZ53" s="80"/>
      <c r="MA53" s="80"/>
      <c r="MB53" s="80"/>
      <c r="MC53" s="80"/>
      <c r="MD53" s="80"/>
      <c r="ME53" s="80"/>
      <c r="MF53" s="80"/>
      <c r="MG53" s="80"/>
      <c r="MH53" s="80"/>
      <c r="MI53" s="80"/>
      <c r="MJ53" s="80"/>
      <c r="MK53" s="80"/>
      <c r="ML53" s="80"/>
      <c r="MM53" s="80"/>
      <c r="MN53" s="80"/>
      <c r="MO53" s="80"/>
      <c r="MP53" s="80"/>
      <c r="MQ53" s="80"/>
      <c r="MR53" s="80"/>
      <c r="MS53" s="80"/>
      <c r="MT53" s="80"/>
      <c r="MU53" s="80"/>
      <c r="MV53" s="80"/>
      <c r="MW53" s="80"/>
      <c r="MX53" s="80"/>
      <c r="MY53" s="80"/>
      <c r="MZ53" s="80"/>
      <c r="NA53" s="80"/>
      <c r="NB53" s="80"/>
      <c r="NC53" s="80"/>
      <c r="ND53" s="80"/>
      <c r="NE53" s="80"/>
      <c r="NF53" s="80"/>
      <c r="NG53" s="80"/>
      <c r="NH53" s="80"/>
      <c r="NI53" s="80"/>
      <c r="NJ53" s="80"/>
      <c r="NK53" s="80"/>
      <c r="NL53" s="80"/>
      <c r="NM53" s="80"/>
      <c r="NN53" s="80"/>
      <c r="NO53" s="80"/>
      <c r="NP53" s="80"/>
      <c r="NQ53" s="80"/>
      <c r="NR53" s="80"/>
      <c r="NS53" s="80"/>
      <c r="NT53" s="80"/>
      <c r="NU53" s="80"/>
      <c r="NV53" s="80"/>
      <c r="NW53" s="80"/>
      <c r="NX53" s="80"/>
      <c r="NY53" s="80"/>
      <c r="NZ53" s="80"/>
      <c r="OA53" s="80"/>
      <c r="OB53" s="80"/>
      <c r="OC53" s="80"/>
      <c r="OD53" s="80"/>
      <c r="OE53" s="80"/>
      <c r="OF53" s="80"/>
      <c r="OG53" s="80"/>
      <c r="OH53" s="80"/>
      <c r="OI53" s="80"/>
      <c r="OJ53" s="80"/>
      <c r="OK53" s="80"/>
      <c r="OL53" s="80"/>
      <c r="OM53" s="80"/>
      <c r="ON53" s="80"/>
      <c r="OO53" s="80"/>
      <c r="OP53" s="80"/>
      <c r="OQ53" s="80"/>
      <c r="OR53" s="80"/>
      <c r="OS53" s="80"/>
      <c r="OT53" s="80"/>
      <c r="OU53" s="80"/>
      <c r="OV53" s="80"/>
      <c r="OW53" s="80"/>
      <c r="OX53" s="80"/>
      <c r="OY53" s="80"/>
      <c r="OZ53" s="80"/>
      <c r="PA53" s="80"/>
      <c r="PB53" s="80"/>
      <c r="PC53" s="80"/>
      <c r="PD53" s="80"/>
      <c r="PE53" s="80"/>
      <c r="PF53" s="80"/>
      <c r="PG53" s="80"/>
      <c r="PH53" s="80"/>
      <c r="PI53" s="80"/>
      <c r="PJ53" s="80"/>
      <c r="PK53" s="80"/>
      <c r="PL53" s="80"/>
      <c r="PM53" s="80"/>
      <c r="PN53" s="80"/>
      <c r="PO53" s="80"/>
      <c r="PP53" s="80"/>
      <c r="PQ53" s="80"/>
      <c r="PR53" s="80"/>
      <c r="PS53" s="80"/>
      <c r="PT53" s="80"/>
      <c r="PU53" s="80"/>
      <c r="PV53" s="80"/>
      <c r="PW53" s="80"/>
      <c r="PX53" s="80"/>
      <c r="PY53" s="80"/>
      <c r="PZ53" s="80"/>
      <c r="QA53" s="80"/>
      <c r="QB53" s="80"/>
      <c r="QC53" s="80"/>
      <c r="QD53" s="80"/>
      <c r="QE53" s="80"/>
      <c r="QF53" s="80"/>
      <c r="QG53" s="80"/>
      <c r="QH53" s="80"/>
      <c r="QI53" s="80"/>
      <c r="QJ53" s="80"/>
      <c r="QK53" s="80"/>
      <c r="QL53" s="80"/>
      <c r="QM53" s="80"/>
      <c r="QN53" s="80"/>
      <c r="QO53" s="80"/>
      <c r="QP53" s="80"/>
      <c r="QQ53" s="80"/>
      <c r="QR53" s="80"/>
      <c r="QS53" s="80"/>
      <c r="QT53" s="80"/>
      <c r="QU53" s="80"/>
      <c r="QV53" s="80"/>
      <c r="QW53" s="80"/>
      <c r="QX53" s="80"/>
      <c r="QY53" s="80"/>
      <c r="QZ53" s="80"/>
      <c r="RA53" s="80"/>
      <c r="RB53" s="80"/>
      <c r="RC53" s="80"/>
      <c r="RD53" s="80"/>
      <c r="RE53" s="80"/>
      <c r="RF53" s="80"/>
      <c r="RG53" s="80"/>
      <c r="RH53" s="80"/>
      <c r="RI53" s="80"/>
      <c r="RJ53" s="80"/>
      <c r="RK53" s="80"/>
      <c r="RL53" s="80"/>
      <c r="RM53" s="80"/>
      <c r="RN53" s="80"/>
      <c r="RO53" s="80"/>
      <c r="RP53" s="80"/>
      <c r="RQ53" s="80"/>
      <c r="RR53" s="80"/>
      <c r="RS53" s="80"/>
      <c r="RT53" s="80"/>
      <c r="RU53" s="80"/>
      <c r="RV53" s="80"/>
      <c r="RW53" s="80"/>
      <c r="RX53" s="80"/>
      <c r="RY53" s="80"/>
      <c r="RZ53" s="80"/>
      <c r="SA53" s="80"/>
      <c r="SB53" s="80"/>
      <c r="SC53" s="80"/>
      <c r="SD53" s="80"/>
      <c r="SE53" s="80"/>
      <c r="SF53" s="80"/>
      <c r="SG53" s="80"/>
      <c r="SH53" s="80"/>
      <c r="SI53" s="80"/>
      <c r="SJ53" s="80"/>
      <c r="SK53" s="80"/>
      <c r="SL53" s="80"/>
      <c r="SM53" s="80"/>
      <c r="SN53" s="80"/>
      <c r="SO53" s="80"/>
      <c r="SP53" s="80"/>
      <c r="SQ53" s="80"/>
      <c r="SR53" s="80"/>
      <c r="SS53" s="80"/>
      <c r="ST53" s="80"/>
      <c r="SU53" s="80"/>
      <c r="SV53" s="80"/>
      <c r="SW53" s="80"/>
      <c r="SX53" s="80"/>
      <c r="SY53" s="80"/>
      <c r="SZ53" s="80"/>
      <c r="TA53" s="80"/>
      <c r="TB53" s="80"/>
      <c r="TC53" s="80"/>
      <c r="TD53" s="80"/>
      <c r="TE53" s="80"/>
      <c r="TF53" s="80"/>
      <c r="TG53" s="80"/>
      <c r="TH53" s="80"/>
      <c r="TI53" s="80"/>
      <c r="TJ53" s="80"/>
      <c r="TK53" s="80"/>
      <c r="TL53" s="80"/>
      <c r="TM53" s="80"/>
      <c r="TN53" s="80"/>
      <c r="TO53" s="80"/>
      <c r="TP53" s="80"/>
      <c r="TQ53" s="80"/>
      <c r="TR53" s="80"/>
      <c r="TS53" s="80"/>
      <c r="TT53" s="80"/>
      <c r="TU53" s="80"/>
      <c r="TV53" s="80"/>
      <c r="TW53" s="80"/>
      <c r="TX53" s="80"/>
      <c r="TY53" s="80"/>
      <c r="TZ53" s="80"/>
      <c r="UA53" s="80"/>
      <c r="UB53" s="80"/>
      <c r="UC53" s="80"/>
      <c r="UD53" s="80"/>
      <c r="UE53" s="80"/>
      <c r="UF53" s="80"/>
      <c r="UG53" s="80"/>
      <c r="UH53" s="80"/>
      <c r="UI53" s="80"/>
      <c r="UJ53" s="80"/>
      <c r="UK53" s="80"/>
      <c r="UL53" s="80"/>
      <c r="UM53" s="80"/>
      <c r="UN53" s="80"/>
      <c r="UO53" s="80"/>
      <c r="UP53" s="80"/>
      <c r="UQ53" s="80"/>
      <c r="UR53" s="80"/>
      <c r="US53" s="80"/>
      <c r="UT53" s="80"/>
      <c r="UU53" s="80"/>
      <c r="UV53" s="80"/>
      <c r="UW53" s="80"/>
      <c r="UX53" s="80"/>
      <c r="UY53" s="80"/>
      <c r="UZ53" s="80"/>
      <c r="VA53" s="80"/>
      <c r="VB53" s="80"/>
      <c r="VC53" s="80"/>
      <c r="VD53" s="80"/>
      <c r="VE53" s="80"/>
      <c r="VF53" s="80"/>
      <c r="VG53" s="80"/>
      <c r="VH53" s="80"/>
      <c r="VI53" s="80"/>
      <c r="VJ53" s="80"/>
      <c r="VK53" s="80"/>
      <c r="VL53" s="80"/>
      <c r="VM53" s="80"/>
      <c r="VN53" s="80"/>
      <c r="VO53" s="80"/>
      <c r="VP53" s="80"/>
      <c r="VQ53" s="80"/>
      <c r="VR53" s="80"/>
      <c r="VS53" s="80"/>
      <c r="VT53" s="80"/>
      <c r="VU53" s="80"/>
      <c r="VV53" s="80"/>
      <c r="VW53" s="80"/>
      <c r="VX53" s="80"/>
      <c r="VY53" s="80"/>
      <c r="VZ53" s="80"/>
      <c r="WA53" s="80"/>
      <c r="WB53" s="80"/>
      <c r="WC53" s="80"/>
      <c r="WD53" s="80"/>
      <c r="WE53" s="80"/>
      <c r="WF53" s="80"/>
      <c r="WG53" s="80"/>
      <c r="WH53" s="80"/>
      <c r="WI53" s="80"/>
      <c r="WJ53" s="80"/>
      <c r="WK53" s="80"/>
      <c r="WL53" s="80"/>
      <c r="WM53" s="80"/>
      <c r="WN53" s="80"/>
      <c r="WO53" s="80"/>
      <c r="WP53" s="80"/>
      <c r="WQ53" s="80"/>
      <c r="WR53" s="80"/>
      <c r="WS53" s="80"/>
      <c r="WT53" s="80"/>
      <c r="WU53" s="80"/>
      <c r="WV53" s="80"/>
      <c r="WW53" s="80"/>
      <c r="WX53" s="80"/>
      <c r="WY53" s="80"/>
      <c r="WZ53" s="80"/>
      <c r="XA53" s="80"/>
      <c r="XB53" s="80"/>
      <c r="XC53" s="80"/>
      <c r="XD53" s="80"/>
      <c r="XE53" s="80"/>
      <c r="XF53" s="80"/>
      <c r="XG53" s="80"/>
      <c r="XH53" s="80"/>
      <c r="XI53" s="80"/>
      <c r="XJ53" s="80"/>
      <c r="XK53" s="80"/>
      <c r="XL53" s="80"/>
      <c r="XM53" s="80"/>
      <c r="XN53" s="80"/>
      <c r="XO53" s="80"/>
      <c r="XP53" s="80"/>
      <c r="XQ53" s="80"/>
      <c r="XR53" s="80"/>
      <c r="XS53" s="80"/>
      <c r="XT53" s="80"/>
      <c r="XU53" s="80"/>
      <c r="XV53" s="80"/>
      <c r="XW53" s="80"/>
      <c r="XX53" s="80"/>
      <c r="XY53" s="80"/>
      <c r="XZ53" s="80"/>
      <c r="YA53" s="80"/>
      <c r="YB53" s="80"/>
      <c r="YC53" s="80"/>
      <c r="YD53" s="80"/>
      <c r="YE53" s="80"/>
      <c r="YF53" s="80"/>
      <c r="YG53" s="80"/>
      <c r="YH53" s="80"/>
      <c r="YI53" s="80"/>
      <c r="YJ53" s="80"/>
      <c r="YK53" s="80"/>
      <c r="YL53" s="80"/>
      <c r="YM53" s="80"/>
      <c r="YN53" s="80"/>
      <c r="YO53" s="80"/>
      <c r="YP53" s="80"/>
      <c r="YQ53" s="80"/>
      <c r="YR53" s="80"/>
      <c r="YS53" s="80"/>
      <c r="YT53" s="80"/>
      <c r="YU53" s="80"/>
      <c r="YV53" s="80"/>
      <c r="YW53" s="80"/>
      <c r="YX53" s="80"/>
      <c r="YY53" s="80"/>
      <c r="YZ53" s="80"/>
      <c r="ZA53" s="80"/>
      <c r="ZB53" s="80"/>
      <c r="ZC53" s="80"/>
      <c r="ZD53" s="80"/>
      <c r="ZE53" s="80"/>
      <c r="ZF53" s="80"/>
      <c r="ZG53" s="80"/>
      <c r="ZH53" s="80"/>
      <c r="ZI53" s="80"/>
      <c r="ZJ53" s="80"/>
      <c r="ZK53" s="80"/>
      <c r="ZL53" s="80"/>
      <c r="ZM53" s="80"/>
      <c r="ZN53" s="80"/>
      <c r="ZO53" s="80"/>
      <c r="ZP53" s="80"/>
      <c r="ZQ53" s="80"/>
      <c r="ZR53" s="80"/>
      <c r="ZS53" s="80"/>
      <c r="ZT53" s="80"/>
      <c r="ZU53" s="80"/>
      <c r="ZV53" s="80"/>
      <c r="ZW53" s="80"/>
      <c r="ZX53" s="80"/>
      <c r="ZY53" s="80"/>
      <c r="ZZ53" s="80"/>
      <c r="AAA53" s="80"/>
      <c r="AAB53" s="80"/>
      <c r="AAC53" s="80"/>
      <c r="AAD53" s="80"/>
      <c r="AAE53" s="80"/>
      <c r="AAF53" s="80"/>
      <c r="AAG53" s="80"/>
      <c r="AAH53" s="80"/>
      <c r="AAI53" s="80"/>
      <c r="AAJ53" s="80"/>
      <c r="AAK53" s="80"/>
      <c r="AAL53" s="80"/>
      <c r="AAM53" s="80"/>
      <c r="AAN53" s="80"/>
      <c r="AAO53" s="80"/>
      <c r="AAP53" s="80"/>
      <c r="AAQ53" s="80"/>
      <c r="AAR53" s="80"/>
      <c r="AAS53" s="80"/>
      <c r="AAT53" s="80"/>
      <c r="AAU53" s="80"/>
      <c r="AAV53" s="80"/>
      <c r="AAW53" s="80"/>
      <c r="AAX53" s="80"/>
      <c r="AAY53" s="80"/>
      <c r="AAZ53" s="80"/>
      <c r="ABA53" s="80"/>
      <c r="ABB53" s="80"/>
      <c r="ABC53" s="80"/>
      <c r="ABD53" s="80"/>
      <c r="ABE53" s="80"/>
      <c r="ABF53" s="80"/>
      <c r="ABG53" s="80"/>
      <c r="ABH53" s="80"/>
      <c r="ABI53" s="80"/>
      <c r="ABJ53" s="80"/>
      <c r="ABK53" s="80"/>
      <c r="ABL53" s="80"/>
      <c r="ABM53" s="80"/>
      <c r="ABN53" s="80"/>
      <c r="ABO53" s="80"/>
      <c r="ABP53" s="80"/>
      <c r="ABQ53" s="80"/>
      <c r="ABR53" s="80"/>
      <c r="ABS53" s="80"/>
      <c r="ABT53" s="80"/>
      <c r="ABU53" s="80"/>
      <c r="ABV53" s="80"/>
      <c r="ABW53" s="80"/>
      <c r="ABX53" s="80"/>
      <c r="ABY53" s="80"/>
      <c r="ABZ53" s="80"/>
      <c r="ACA53" s="80"/>
      <c r="ACB53" s="80"/>
      <c r="ACC53" s="80"/>
      <c r="ACD53" s="80"/>
      <c r="ACE53" s="80"/>
      <c r="ACF53" s="80"/>
      <c r="ACG53" s="80"/>
      <c r="ACH53" s="80"/>
      <c r="ACI53" s="80"/>
      <c r="ACJ53" s="80"/>
      <c r="ACK53" s="80"/>
      <c r="ACL53" s="80"/>
      <c r="ACM53" s="80"/>
      <c r="ACN53" s="80"/>
      <c r="ACO53" s="80"/>
      <c r="ACP53" s="80"/>
      <c r="ACQ53" s="80"/>
      <c r="ACR53" s="80"/>
      <c r="ACS53" s="80"/>
      <c r="ACT53" s="80"/>
      <c r="ACU53" s="80"/>
      <c r="ACV53" s="80"/>
      <c r="ACW53" s="80"/>
      <c r="ACX53" s="80"/>
      <c r="ACY53" s="80"/>
      <c r="ACZ53" s="80"/>
      <c r="ADA53" s="80"/>
      <c r="ADB53" s="80"/>
      <c r="ADC53" s="80"/>
      <c r="ADD53" s="80"/>
      <c r="ADE53" s="80"/>
      <c r="ADF53" s="80"/>
      <c r="ADG53" s="80"/>
      <c r="ADH53" s="80"/>
      <c r="ADI53" s="80"/>
      <c r="ADJ53" s="80"/>
      <c r="ADK53" s="80"/>
      <c r="ADL53" s="80"/>
      <c r="ADM53" s="80"/>
      <c r="ADN53" s="80"/>
      <c r="ADO53" s="80"/>
      <c r="ADP53" s="80"/>
      <c r="ADQ53" s="80"/>
      <c r="ADR53" s="80"/>
      <c r="ADS53" s="80"/>
      <c r="ADT53" s="80"/>
      <c r="ADU53" s="80"/>
      <c r="ADV53" s="80"/>
      <c r="ADW53" s="80"/>
      <c r="ADX53" s="80"/>
      <c r="ADY53" s="80"/>
      <c r="ADZ53" s="80"/>
      <c r="AEA53" s="80"/>
      <c r="AEB53" s="80"/>
      <c r="AEC53" s="80"/>
      <c r="AED53" s="80"/>
      <c r="AEE53" s="80"/>
      <c r="AEF53" s="80"/>
      <c r="AEG53" s="80"/>
      <c r="AEH53" s="80"/>
      <c r="AEI53" s="80"/>
      <c r="AEJ53" s="80"/>
      <c r="AEK53" s="80"/>
      <c r="AEL53" s="80"/>
      <c r="AEM53" s="80"/>
      <c r="AEN53" s="80"/>
      <c r="AEO53" s="80"/>
      <c r="AEP53" s="80"/>
      <c r="AEQ53" s="80"/>
      <c r="AER53" s="80"/>
      <c r="AES53" s="80"/>
      <c r="AET53" s="80"/>
      <c r="AEU53" s="80"/>
      <c r="AEV53" s="80"/>
      <c r="AEW53" s="80"/>
      <c r="AEX53" s="80"/>
      <c r="AEY53" s="80"/>
      <c r="AEZ53" s="80"/>
      <c r="AFA53" s="80"/>
      <c r="AFB53" s="80"/>
      <c r="AFC53" s="80"/>
      <c r="AFD53" s="80"/>
      <c r="AFE53" s="80"/>
      <c r="AFF53" s="80"/>
      <c r="AFG53" s="80"/>
      <c r="AFH53" s="80"/>
      <c r="AFI53" s="80"/>
      <c r="AFJ53" s="80"/>
      <c r="AFK53" s="80"/>
      <c r="AFL53" s="80"/>
      <c r="AFM53" s="80"/>
      <c r="AFN53" s="80"/>
      <c r="AFO53" s="80"/>
      <c r="AFP53" s="80"/>
      <c r="AFQ53" s="80"/>
      <c r="AFR53" s="80"/>
      <c r="AFS53" s="80"/>
      <c r="AFT53" s="80"/>
      <c r="AFU53" s="80"/>
      <c r="AFV53" s="80"/>
      <c r="AFW53" s="80"/>
      <c r="AFX53" s="80"/>
      <c r="AFY53" s="80"/>
      <c r="AFZ53" s="80"/>
      <c r="AGA53" s="80"/>
      <c r="AGB53" s="80"/>
      <c r="AGC53" s="80"/>
      <c r="AGD53" s="80"/>
      <c r="AGE53" s="80"/>
      <c r="AGF53" s="80"/>
      <c r="AGG53" s="80"/>
      <c r="AGH53" s="80"/>
      <c r="AGI53" s="80"/>
      <c r="AGJ53" s="80"/>
      <c r="AGK53" s="80"/>
      <c r="AGL53" s="80"/>
      <c r="AGM53" s="80"/>
      <c r="AGN53" s="80"/>
      <c r="AGO53" s="80"/>
      <c r="AGP53" s="80"/>
      <c r="AGQ53" s="80"/>
      <c r="AGR53" s="80"/>
      <c r="AGS53" s="80"/>
      <c r="AGT53" s="80"/>
      <c r="AGU53" s="80"/>
      <c r="AGV53" s="80"/>
      <c r="AGW53" s="80"/>
      <c r="AGX53" s="80"/>
      <c r="AGY53" s="80"/>
      <c r="AGZ53" s="80"/>
      <c r="AHA53" s="80"/>
      <c r="AHB53" s="80"/>
      <c r="AHC53" s="80"/>
      <c r="AHD53" s="80"/>
      <c r="AHE53" s="80"/>
      <c r="AHF53" s="80"/>
      <c r="AHG53" s="80"/>
      <c r="AHH53" s="80"/>
      <c r="AHI53" s="80"/>
      <c r="AHJ53" s="80"/>
      <c r="AHK53" s="80"/>
      <c r="AHL53" s="80"/>
      <c r="AHM53" s="80"/>
      <c r="AHN53" s="80"/>
      <c r="AHO53" s="80"/>
      <c r="AHP53" s="80"/>
      <c r="AHQ53" s="80"/>
      <c r="AHR53" s="80"/>
      <c r="AHS53" s="80"/>
      <c r="AHT53" s="80"/>
      <c r="AHU53" s="80"/>
      <c r="AHV53" s="80"/>
      <c r="AHW53" s="80"/>
      <c r="AHX53" s="80"/>
      <c r="AHY53" s="80"/>
      <c r="AHZ53" s="80"/>
      <c r="AIA53" s="80"/>
      <c r="AIB53" s="80"/>
      <c r="AIC53" s="80"/>
      <c r="AID53" s="80"/>
      <c r="AIE53" s="80"/>
      <c r="AIF53" s="80"/>
      <c r="AIG53" s="80"/>
      <c r="AIH53" s="80"/>
      <c r="AII53" s="80"/>
      <c r="AIJ53" s="80"/>
      <c r="AIK53" s="80"/>
      <c r="AIL53" s="80"/>
      <c r="AIM53" s="80"/>
      <c r="AIN53" s="80"/>
      <c r="AIO53" s="80"/>
      <c r="AIP53" s="80"/>
      <c r="AIQ53" s="80"/>
      <c r="AIR53" s="80"/>
      <c r="AIS53" s="80"/>
      <c r="AIT53" s="80"/>
      <c r="AIU53" s="80"/>
      <c r="AIV53" s="80"/>
      <c r="AIW53" s="80"/>
      <c r="AIX53" s="80"/>
      <c r="AIY53" s="80"/>
      <c r="AIZ53" s="80"/>
      <c r="AJA53" s="80"/>
      <c r="AJB53" s="80"/>
      <c r="AJC53" s="80"/>
      <c r="AJD53" s="80"/>
      <c r="AJE53" s="80"/>
      <c r="AJF53" s="80"/>
      <c r="AJG53" s="80"/>
      <c r="AJH53" s="80"/>
      <c r="AJI53" s="80"/>
      <c r="AJJ53" s="80"/>
      <c r="AJK53" s="80"/>
      <c r="AJL53" s="80"/>
      <c r="AJM53" s="80"/>
      <c r="AJN53" s="80"/>
      <c r="AJO53" s="80"/>
      <c r="AJP53" s="80"/>
      <c r="AJQ53" s="80"/>
      <c r="AJR53" s="80"/>
      <c r="AJS53" s="80"/>
      <c r="AJT53" s="80"/>
      <c r="AJU53" s="80"/>
      <c r="AJV53" s="80"/>
      <c r="AJW53" s="80"/>
      <c r="AJX53" s="80"/>
      <c r="AJY53" s="80"/>
      <c r="AJZ53" s="80"/>
      <c r="AKA53" s="80"/>
      <c r="AKB53" s="80"/>
      <c r="AKC53" s="80"/>
      <c r="AKD53" s="80"/>
      <c r="AKE53" s="80"/>
      <c r="AKF53" s="80"/>
      <c r="AKG53" s="80"/>
      <c r="AKH53" s="80"/>
      <c r="AKI53" s="80"/>
      <c r="AKJ53" s="80"/>
      <c r="AKK53" s="80"/>
      <c r="AKL53" s="80"/>
      <c r="AKM53" s="80"/>
      <c r="AKN53" s="80"/>
      <c r="AKO53" s="80"/>
      <c r="AKP53" s="80"/>
      <c r="AKQ53" s="80"/>
      <c r="AKR53" s="80"/>
      <c r="AKS53" s="80"/>
      <c r="AKT53" s="80"/>
      <c r="AKU53" s="80"/>
      <c r="AKV53" s="80"/>
      <c r="AKW53" s="80"/>
      <c r="AKX53" s="80"/>
      <c r="AKY53" s="80"/>
      <c r="AKZ53" s="80"/>
      <c r="ALA53" s="80"/>
      <c r="ALB53" s="80"/>
      <c r="ALC53" s="80"/>
      <c r="ALD53" s="80"/>
      <c r="ALE53" s="80"/>
      <c r="ALF53" s="80"/>
      <c r="ALG53" s="80"/>
      <c r="ALH53" s="80"/>
      <c r="ALI53" s="80"/>
      <c r="ALJ53" s="80"/>
      <c r="ALK53" s="80"/>
      <c r="ALL53" s="80"/>
      <c r="ALM53" s="80"/>
      <c r="ALN53" s="80"/>
      <c r="ALO53" s="80"/>
      <c r="ALP53" s="80"/>
      <c r="ALQ53" s="80"/>
      <c r="ALR53" s="80"/>
      <c r="ALS53" s="80"/>
      <c r="ALT53" s="80"/>
      <c r="ALU53" s="80"/>
      <c r="ALV53" s="80"/>
      <c r="ALW53" s="80"/>
      <c r="ALX53" s="80"/>
      <c r="ALY53" s="80"/>
      <c r="ALZ53" s="80"/>
      <c r="AMA53" s="80"/>
      <c r="AMB53" s="80"/>
      <c r="AMC53" s="80"/>
      <c r="AMD53" s="80"/>
      <c r="AME53" s="80"/>
      <c r="AMF53" s="80"/>
      <c r="AMG53" s="80"/>
      <c r="AMH53" s="80"/>
      <c r="AMI53" s="80"/>
      <c r="AMJ53" s="80"/>
    </row>
    <row r="54" spans="1:1024" s="70" customFormat="1">
      <c r="A54" s="202"/>
      <c r="B54" s="215"/>
      <c r="C54" s="173"/>
      <c r="D54" s="68"/>
      <c r="E54" s="204"/>
      <c r="F54" s="204"/>
      <c r="G54" s="204"/>
      <c r="H54" s="205"/>
      <c r="I54" s="247"/>
      <c r="J54" s="251"/>
      <c r="K54" s="83"/>
      <c r="L54" s="69"/>
      <c r="P54" s="84"/>
    </row>
    <row r="55" spans="1:1024" ht="61.5" customHeight="1">
      <c r="A55" s="202"/>
      <c r="B55" s="215" t="s">
        <v>53</v>
      </c>
      <c r="C55" s="295" t="s">
        <v>59</v>
      </c>
      <c r="D55" s="310"/>
      <c r="E55" s="204"/>
      <c r="F55" s="204"/>
      <c r="G55" s="204"/>
      <c r="H55" s="205">
        <v>1</v>
      </c>
      <c r="I55" s="247">
        <v>0</v>
      </c>
      <c r="J55" s="251">
        <f>H55*I55</f>
        <v>0</v>
      </c>
      <c r="K55" s="83"/>
      <c r="P55" s="84"/>
    </row>
    <row r="56" spans="1:1024" s="70" customFormat="1">
      <c r="A56" s="202"/>
      <c r="B56" s="215"/>
      <c r="C56" s="173"/>
      <c r="D56" s="68"/>
      <c r="E56" s="204"/>
      <c r="F56" s="204"/>
      <c r="G56" s="204"/>
      <c r="H56" s="205"/>
      <c r="I56" s="247"/>
      <c r="J56" s="251"/>
      <c r="K56" s="83"/>
      <c r="L56" s="69"/>
      <c r="P56" s="84"/>
    </row>
    <row r="57" spans="1:1024" s="70" customFormat="1">
      <c r="A57" s="202"/>
      <c r="B57" s="215"/>
      <c r="C57" s="173"/>
      <c r="D57" s="68"/>
      <c r="E57" s="204"/>
      <c r="F57" s="204"/>
      <c r="G57" s="204"/>
      <c r="H57" s="205"/>
      <c r="I57" s="247"/>
      <c r="J57" s="251"/>
      <c r="K57" s="83"/>
      <c r="L57" s="69"/>
      <c r="P57" s="84"/>
    </row>
    <row r="58" spans="1:1024" s="82" customFormat="1" ht="15.75">
      <c r="A58" s="129" t="s">
        <v>6</v>
      </c>
      <c r="B58" s="210"/>
      <c r="C58" s="211" t="s">
        <v>149</v>
      </c>
      <c r="D58" s="78"/>
      <c r="E58" s="212"/>
      <c r="F58" s="212"/>
      <c r="G58" s="212"/>
      <c r="H58" s="130"/>
      <c r="I58" s="246"/>
      <c r="J58" s="129"/>
      <c r="K58" s="79"/>
      <c r="L58" s="79"/>
      <c r="M58" s="80"/>
      <c r="N58" s="80"/>
      <c r="O58" s="80"/>
      <c r="P58" s="81"/>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0"/>
      <c r="BP58" s="80"/>
      <c r="BQ58" s="80"/>
      <c r="BR58" s="80"/>
      <c r="BS58" s="80"/>
      <c r="BT58" s="80"/>
      <c r="BU58" s="80"/>
      <c r="BV58" s="80"/>
      <c r="BW58" s="80"/>
      <c r="BX58" s="80"/>
      <c r="BY58" s="80"/>
      <c r="BZ58" s="80"/>
      <c r="CA58" s="80"/>
      <c r="CB58" s="80"/>
      <c r="CC58" s="80"/>
      <c r="CD58" s="80"/>
      <c r="CE58" s="80"/>
      <c r="CF58" s="80"/>
      <c r="CG58" s="80"/>
      <c r="CH58" s="80"/>
      <c r="CI58" s="80"/>
      <c r="CJ58" s="80"/>
      <c r="CK58" s="80"/>
      <c r="CL58" s="80"/>
      <c r="CM58" s="80"/>
      <c r="CN58" s="80"/>
      <c r="CO58" s="80"/>
      <c r="CP58" s="80"/>
      <c r="CQ58" s="80"/>
      <c r="CR58" s="80"/>
      <c r="CS58" s="80"/>
      <c r="CT58" s="80"/>
      <c r="CU58" s="80"/>
      <c r="CV58" s="80"/>
      <c r="CW58" s="80"/>
      <c r="CX58" s="80"/>
      <c r="CY58" s="80"/>
      <c r="CZ58" s="80"/>
      <c r="DA58" s="80"/>
      <c r="DB58" s="80"/>
      <c r="DC58" s="80"/>
      <c r="DD58" s="80"/>
      <c r="DE58" s="80"/>
      <c r="DF58" s="80"/>
      <c r="DG58" s="80"/>
      <c r="DH58" s="80"/>
      <c r="DI58" s="80"/>
      <c r="DJ58" s="80"/>
      <c r="DK58" s="80"/>
      <c r="DL58" s="80"/>
      <c r="DM58" s="80"/>
      <c r="DN58" s="80"/>
      <c r="DO58" s="80"/>
      <c r="DP58" s="80"/>
      <c r="DQ58" s="80"/>
      <c r="DR58" s="80"/>
      <c r="DS58" s="80"/>
      <c r="DT58" s="80"/>
      <c r="DU58" s="80"/>
      <c r="DV58" s="80"/>
      <c r="DW58" s="80"/>
      <c r="DX58" s="80"/>
      <c r="DY58" s="80"/>
      <c r="DZ58" s="80"/>
      <c r="EA58" s="80"/>
      <c r="EB58" s="80"/>
      <c r="EC58" s="80"/>
      <c r="ED58" s="80"/>
      <c r="EE58" s="80"/>
      <c r="EF58" s="80"/>
      <c r="EG58" s="80"/>
      <c r="EH58" s="80"/>
      <c r="EI58" s="80"/>
      <c r="EJ58" s="80"/>
      <c r="EK58" s="80"/>
      <c r="EL58" s="80"/>
      <c r="EM58" s="80"/>
      <c r="EN58" s="80"/>
      <c r="EO58" s="80"/>
      <c r="EP58" s="80"/>
      <c r="EQ58" s="80"/>
      <c r="ER58" s="80"/>
      <c r="ES58" s="80"/>
      <c r="ET58" s="80"/>
      <c r="EU58" s="80"/>
      <c r="EV58" s="80"/>
      <c r="EW58" s="80"/>
      <c r="EX58" s="80"/>
      <c r="EY58" s="80"/>
      <c r="EZ58" s="80"/>
      <c r="FA58" s="80"/>
      <c r="FB58" s="80"/>
      <c r="FC58" s="80"/>
      <c r="FD58" s="80"/>
      <c r="FE58" s="80"/>
      <c r="FF58" s="80"/>
      <c r="FG58" s="80"/>
      <c r="FH58" s="80"/>
      <c r="FI58" s="80"/>
      <c r="FJ58" s="80"/>
      <c r="FK58" s="80"/>
      <c r="FL58" s="80"/>
      <c r="FM58" s="80"/>
      <c r="FN58" s="80"/>
      <c r="FO58" s="80"/>
      <c r="FP58" s="80"/>
      <c r="FQ58" s="80"/>
      <c r="FR58" s="80"/>
      <c r="FS58" s="80"/>
      <c r="FT58" s="80"/>
      <c r="FU58" s="80"/>
      <c r="FV58" s="80"/>
      <c r="FW58" s="80"/>
      <c r="FX58" s="80"/>
      <c r="FY58" s="80"/>
      <c r="FZ58" s="80"/>
      <c r="GA58" s="80"/>
      <c r="GB58" s="80"/>
      <c r="GC58" s="80"/>
      <c r="GD58" s="80"/>
      <c r="GE58" s="80"/>
      <c r="GF58" s="80"/>
      <c r="GG58" s="80"/>
      <c r="GH58" s="80"/>
      <c r="GI58" s="80"/>
      <c r="GJ58" s="80"/>
      <c r="GK58" s="80"/>
      <c r="GL58" s="80"/>
      <c r="GM58" s="80"/>
      <c r="GN58" s="80"/>
      <c r="GO58" s="80"/>
      <c r="GP58" s="80"/>
      <c r="GQ58" s="80"/>
      <c r="GR58" s="80"/>
      <c r="GS58" s="80"/>
      <c r="GT58" s="80"/>
      <c r="GU58" s="80"/>
      <c r="GV58" s="80"/>
      <c r="GW58" s="80"/>
      <c r="GX58" s="80"/>
      <c r="GY58" s="80"/>
      <c r="GZ58" s="80"/>
      <c r="HA58" s="80"/>
      <c r="HB58" s="80"/>
      <c r="HC58" s="80"/>
      <c r="HD58" s="80"/>
      <c r="HE58" s="80"/>
      <c r="HF58" s="80"/>
      <c r="HG58" s="80"/>
      <c r="HH58" s="80"/>
      <c r="HI58" s="80"/>
      <c r="HJ58" s="80"/>
      <c r="HK58" s="80"/>
      <c r="HL58" s="80"/>
      <c r="HM58" s="80"/>
      <c r="HN58" s="80"/>
      <c r="HO58" s="80"/>
      <c r="HP58" s="80"/>
      <c r="HQ58" s="80"/>
      <c r="HR58" s="80"/>
      <c r="HS58" s="80"/>
      <c r="HT58" s="80"/>
      <c r="HU58" s="80"/>
      <c r="HV58" s="80"/>
      <c r="HW58" s="80"/>
      <c r="HX58" s="80"/>
      <c r="HY58" s="80"/>
      <c r="HZ58" s="80"/>
      <c r="IA58" s="80"/>
      <c r="IB58" s="80"/>
      <c r="IC58" s="80"/>
      <c r="ID58" s="80"/>
      <c r="IE58" s="80"/>
      <c r="IF58" s="80"/>
      <c r="IG58" s="80"/>
      <c r="IH58" s="80"/>
      <c r="II58" s="80"/>
      <c r="IJ58" s="80"/>
      <c r="IK58" s="80"/>
      <c r="IL58" s="80"/>
      <c r="IM58" s="80"/>
      <c r="IN58" s="80"/>
      <c r="IO58" s="80"/>
      <c r="IP58" s="80"/>
      <c r="IQ58" s="80"/>
      <c r="IR58" s="80"/>
      <c r="IS58" s="80"/>
      <c r="IT58" s="80"/>
      <c r="IU58" s="80"/>
      <c r="IV58" s="80"/>
      <c r="IW58" s="80"/>
      <c r="IX58" s="80"/>
      <c r="IY58" s="80"/>
      <c r="IZ58" s="80"/>
      <c r="JA58" s="80"/>
      <c r="JB58" s="80"/>
      <c r="JC58" s="80"/>
      <c r="JD58" s="80"/>
      <c r="JE58" s="80"/>
      <c r="JF58" s="80"/>
      <c r="JG58" s="80"/>
      <c r="JH58" s="80"/>
      <c r="JI58" s="80"/>
      <c r="JJ58" s="80"/>
      <c r="JK58" s="80"/>
      <c r="JL58" s="80"/>
      <c r="JM58" s="80"/>
      <c r="JN58" s="80"/>
      <c r="JO58" s="80"/>
      <c r="JP58" s="80"/>
      <c r="JQ58" s="80"/>
      <c r="JR58" s="80"/>
      <c r="JS58" s="80"/>
      <c r="JT58" s="80"/>
      <c r="JU58" s="80"/>
      <c r="JV58" s="80"/>
      <c r="JW58" s="80"/>
      <c r="JX58" s="80"/>
      <c r="JY58" s="80"/>
      <c r="JZ58" s="80"/>
      <c r="KA58" s="80"/>
      <c r="KB58" s="80"/>
      <c r="KC58" s="80"/>
      <c r="KD58" s="80"/>
      <c r="KE58" s="80"/>
      <c r="KF58" s="80"/>
      <c r="KG58" s="80"/>
      <c r="KH58" s="80"/>
      <c r="KI58" s="80"/>
      <c r="KJ58" s="80"/>
      <c r="KK58" s="80"/>
      <c r="KL58" s="80"/>
      <c r="KM58" s="80"/>
      <c r="KN58" s="80"/>
      <c r="KO58" s="80"/>
      <c r="KP58" s="80"/>
      <c r="KQ58" s="80"/>
      <c r="KR58" s="80"/>
      <c r="KS58" s="80"/>
      <c r="KT58" s="80"/>
      <c r="KU58" s="80"/>
      <c r="KV58" s="80"/>
      <c r="KW58" s="80"/>
      <c r="KX58" s="80"/>
      <c r="KY58" s="80"/>
      <c r="KZ58" s="80"/>
      <c r="LA58" s="80"/>
      <c r="LB58" s="80"/>
      <c r="LC58" s="80"/>
      <c r="LD58" s="80"/>
      <c r="LE58" s="80"/>
      <c r="LF58" s="80"/>
      <c r="LG58" s="80"/>
      <c r="LH58" s="80"/>
      <c r="LI58" s="80"/>
      <c r="LJ58" s="80"/>
      <c r="LK58" s="80"/>
      <c r="LL58" s="80"/>
      <c r="LM58" s="80"/>
      <c r="LN58" s="80"/>
      <c r="LO58" s="80"/>
      <c r="LP58" s="80"/>
      <c r="LQ58" s="80"/>
      <c r="LR58" s="80"/>
      <c r="LS58" s="80"/>
      <c r="LT58" s="80"/>
      <c r="LU58" s="80"/>
      <c r="LV58" s="80"/>
      <c r="LW58" s="80"/>
      <c r="LX58" s="80"/>
      <c r="LY58" s="80"/>
      <c r="LZ58" s="80"/>
      <c r="MA58" s="80"/>
      <c r="MB58" s="80"/>
      <c r="MC58" s="80"/>
      <c r="MD58" s="80"/>
      <c r="ME58" s="80"/>
      <c r="MF58" s="80"/>
      <c r="MG58" s="80"/>
      <c r="MH58" s="80"/>
      <c r="MI58" s="80"/>
      <c r="MJ58" s="80"/>
      <c r="MK58" s="80"/>
      <c r="ML58" s="80"/>
      <c r="MM58" s="80"/>
      <c r="MN58" s="80"/>
      <c r="MO58" s="80"/>
      <c r="MP58" s="80"/>
      <c r="MQ58" s="80"/>
      <c r="MR58" s="80"/>
      <c r="MS58" s="80"/>
      <c r="MT58" s="80"/>
      <c r="MU58" s="80"/>
      <c r="MV58" s="80"/>
      <c r="MW58" s="80"/>
      <c r="MX58" s="80"/>
      <c r="MY58" s="80"/>
      <c r="MZ58" s="80"/>
      <c r="NA58" s="80"/>
      <c r="NB58" s="80"/>
      <c r="NC58" s="80"/>
      <c r="ND58" s="80"/>
      <c r="NE58" s="80"/>
      <c r="NF58" s="80"/>
      <c r="NG58" s="80"/>
      <c r="NH58" s="80"/>
      <c r="NI58" s="80"/>
      <c r="NJ58" s="80"/>
      <c r="NK58" s="80"/>
      <c r="NL58" s="80"/>
      <c r="NM58" s="80"/>
      <c r="NN58" s="80"/>
      <c r="NO58" s="80"/>
      <c r="NP58" s="80"/>
      <c r="NQ58" s="80"/>
      <c r="NR58" s="80"/>
      <c r="NS58" s="80"/>
      <c r="NT58" s="80"/>
      <c r="NU58" s="80"/>
      <c r="NV58" s="80"/>
      <c r="NW58" s="80"/>
      <c r="NX58" s="80"/>
      <c r="NY58" s="80"/>
      <c r="NZ58" s="80"/>
      <c r="OA58" s="80"/>
      <c r="OB58" s="80"/>
      <c r="OC58" s="80"/>
      <c r="OD58" s="80"/>
      <c r="OE58" s="80"/>
      <c r="OF58" s="80"/>
      <c r="OG58" s="80"/>
      <c r="OH58" s="80"/>
      <c r="OI58" s="80"/>
      <c r="OJ58" s="80"/>
      <c r="OK58" s="80"/>
      <c r="OL58" s="80"/>
      <c r="OM58" s="80"/>
      <c r="ON58" s="80"/>
      <c r="OO58" s="80"/>
      <c r="OP58" s="80"/>
      <c r="OQ58" s="80"/>
      <c r="OR58" s="80"/>
      <c r="OS58" s="80"/>
      <c r="OT58" s="80"/>
      <c r="OU58" s="80"/>
      <c r="OV58" s="80"/>
      <c r="OW58" s="80"/>
      <c r="OX58" s="80"/>
      <c r="OY58" s="80"/>
      <c r="OZ58" s="80"/>
      <c r="PA58" s="80"/>
      <c r="PB58" s="80"/>
      <c r="PC58" s="80"/>
      <c r="PD58" s="80"/>
      <c r="PE58" s="80"/>
      <c r="PF58" s="80"/>
      <c r="PG58" s="80"/>
      <c r="PH58" s="80"/>
      <c r="PI58" s="80"/>
      <c r="PJ58" s="80"/>
      <c r="PK58" s="80"/>
      <c r="PL58" s="80"/>
      <c r="PM58" s="80"/>
      <c r="PN58" s="80"/>
      <c r="PO58" s="80"/>
      <c r="PP58" s="80"/>
      <c r="PQ58" s="80"/>
      <c r="PR58" s="80"/>
      <c r="PS58" s="80"/>
      <c r="PT58" s="80"/>
      <c r="PU58" s="80"/>
      <c r="PV58" s="80"/>
      <c r="PW58" s="80"/>
      <c r="PX58" s="80"/>
      <c r="PY58" s="80"/>
      <c r="PZ58" s="80"/>
      <c r="QA58" s="80"/>
      <c r="QB58" s="80"/>
      <c r="QC58" s="80"/>
      <c r="QD58" s="80"/>
      <c r="QE58" s="80"/>
      <c r="QF58" s="80"/>
      <c r="QG58" s="80"/>
      <c r="QH58" s="80"/>
      <c r="QI58" s="80"/>
      <c r="QJ58" s="80"/>
      <c r="QK58" s="80"/>
      <c r="QL58" s="80"/>
      <c r="QM58" s="80"/>
      <c r="QN58" s="80"/>
      <c r="QO58" s="80"/>
      <c r="QP58" s="80"/>
      <c r="QQ58" s="80"/>
      <c r="QR58" s="80"/>
      <c r="QS58" s="80"/>
      <c r="QT58" s="80"/>
      <c r="QU58" s="80"/>
      <c r="QV58" s="80"/>
      <c r="QW58" s="80"/>
      <c r="QX58" s="80"/>
      <c r="QY58" s="80"/>
      <c r="QZ58" s="80"/>
      <c r="RA58" s="80"/>
      <c r="RB58" s="80"/>
      <c r="RC58" s="80"/>
      <c r="RD58" s="80"/>
      <c r="RE58" s="80"/>
      <c r="RF58" s="80"/>
      <c r="RG58" s="80"/>
      <c r="RH58" s="80"/>
      <c r="RI58" s="80"/>
      <c r="RJ58" s="80"/>
      <c r="RK58" s="80"/>
      <c r="RL58" s="80"/>
      <c r="RM58" s="80"/>
      <c r="RN58" s="80"/>
      <c r="RO58" s="80"/>
      <c r="RP58" s="80"/>
      <c r="RQ58" s="80"/>
      <c r="RR58" s="80"/>
      <c r="RS58" s="80"/>
      <c r="RT58" s="80"/>
      <c r="RU58" s="80"/>
      <c r="RV58" s="80"/>
      <c r="RW58" s="80"/>
      <c r="RX58" s="80"/>
      <c r="RY58" s="80"/>
      <c r="RZ58" s="80"/>
      <c r="SA58" s="80"/>
      <c r="SB58" s="80"/>
      <c r="SC58" s="80"/>
      <c r="SD58" s="80"/>
      <c r="SE58" s="80"/>
      <c r="SF58" s="80"/>
      <c r="SG58" s="80"/>
      <c r="SH58" s="80"/>
      <c r="SI58" s="80"/>
      <c r="SJ58" s="80"/>
      <c r="SK58" s="80"/>
      <c r="SL58" s="80"/>
      <c r="SM58" s="80"/>
      <c r="SN58" s="80"/>
      <c r="SO58" s="80"/>
      <c r="SP58" s="80"/>
      <c r="SQ58" s="80"/>
      <c r="SR58" s="80"/>
      <c r="SS58" s="80"/>
      <c r="ST58" s="80"/>
      <c r="SU58" s="80"/>
      <c r="SV58" s="80"/>
      <c r="SW58" s="80"/>
      <c r="SX58" s="80"/>
      <c r="SY58" s="80"/>
      <c r="SZ58" s="80"/>
      <c r="TA58" s="80"/>
      <c r="TB58" s="80"/>
      <c r="TC58" s="80"/>
      <c r="TD58" s="80"/>
      <c r="TE58" s="80"/>
      <c r="TF58" s="80"/>
      <c r="TG58" s="80"/>
      <c r="TH58" s="80"/>
      <c r="TI58" s="80"/>
      <c r="TJ58" s="80"/>
      <c r="TK58" s="80"/>
      <c r="TL58" s="80"/>
      <c r="TM58" s="80"/>
      <c r="TN58" s="80"/>
      <c r="TO58" s="80"/>
      <c r="TP58" s="80"/>
      <c r="TQ58" s="80"/>
      <c r="TR58" s="80"/>
      <c r="TS58" s="80"/>
      <c r="TT58" s="80"/>
      <c r="TU58" s="80"/>
      <c r="TV58" s="80"/>
      <c r="TW58" s="80"/>
      <c r="TX58" s="80"/>
      <c r="TY58" s="80"/>
      <c r="TZ58" s="80"/>
      <c r="UA58" s="80"/>
      <c r="UB58" s="80"/>
      <c r="UC58" s="80"/>
      <c r="UD58" s="80"/>
      <c r="UE58" s="80"/>
      <c r="UF58" s="80"/>
      <c r="UG58" s="80"/>
      <c r="UH58" s="80"/>
      <c r="UI58" s="80"/>
      <c r="UJ58" s="80"/>
      <c r="UK58" s="80"/>
      <c r="UL58" s="80"/>
      <c r="UM58" s="80"/>
      <c r="UN58" s="80"/>
      <c r="UO58" s="80"/>
      <c r="UP58" s="80"/>
      <c r="UQ58" s="80"/>
      <c r="UR58" s="80"/>
      <c r="US58" s="80"/>
      <c r="UT58" s="80"/>
      <c r="UU58" s="80"/>
      <c r="UV58" s="80"/>
      <c r="UW58" s="80"/>
      <c r="UX58" s="80"/>
      <c r="UY58" s="80"/>
      <c r="UZ58" s="80"/>
      <c r="VA58" s="80"/>
      <c r="VB58" s="80"/>
      <c r="VC58" s="80"/>
      <c r="VD58" s="80"/>
      <c r="VE58" s="80"/>
      <c r="VF58" s="80"/>
      <c r="VG58" s="80"/>
      <c r="VH58" s="80"/>
      <c r="VI58" s="80"/>
      <c r="VJ58" s="80"/>
      <c r="VK58" s="80"/>
      <c r="VL58" s="80"/>
      <c r="VM58" s="80"/>
      <c r="VN58" s="80"/>
      <c r="VO58" s="80"/>
      <c r="VP58" s="80"/>
      <c r="VQ58" s="80"/>
      <c r="VR58" s="80"/>
      <c r="VS58" s="80"/>
      <c r="VT58" s="80"/>
      <c r="VU58" s="80"/>
      <c r="VV58" s="80"/>
      <c r="VW58" s="80"/>
      <c r="VX58" s="80"/>
      <c r="VY58" s="80"/>
      <c r="VZ58" s="80"/>
      <c r="WA58" s="80"/>
      <c r="WB58" s="80"/>
      <c r="WC58" s="80"/>
      <c r="WD58" s="80"/>
      <c r="WE58" s="80"/>
      <c r="WF58" s="80"/>
      <c r="WG58" s="80"/>
      <c r="WH58" s="80"/>
      <c r="WI58" s="80"/>
      <c r="WJ58" s="80"/>
      <c r="WK58" s="80"/>
      <c r="WL58" s="80"/>
      <c r="WM58" s="80"/>
      <c r="WN58" s="80"/>
      <c r="WO58" s="80"/>
      <c r="WP58" s="80"/>
      <c r="WQ58" s="80"/>
      <c r="WR58" s="80"/>
      <c r="WS58" s="80"/>
      <c r="WT58" s="80"/>
      <c r="WU58" s="80"/>
      <c r="WV58" s="80"/>
      <c r="WW58" s="80"/>
      <c r="WX58" s="80"/>
      <c r="WY58" s="80"/>
      <c r="WZ58" s="80"/>
      <c r="XA58" s="80"/>
      <c r="XB58" s="80"/>
      <c r="XC58" s="80"/>
      <c r="XD58" s="80"/>
      <c r="XE58" s="80"/>
      <c r="XF58" s="80"/>
      <c r="XG58" s="80"/>
      <c r="XH58" s="80"/>
      <c r="XI58" s="80"/>
      <c r="XJ58" s="80"/>
      <c r="XK58" s="80"/>
      <c r="XL58" s="80"/>
      <c r="XM58" s="80"/>
      <c r="XN58" s="80"/>
      <c r="XO58" s="80"/>
      <c r="XP58" s="80"/>
      <c r="XQ58" s="80"/>
      <c r="XR58" s="80"/>
      <c r="XS58" s="80"/>
      <c r="XT58" s="80"/>
      <c r="XU58" s="80"/>
      <c r="XV58" s="80"/>
      <c r="XW58" s="80"/>
      <c r="XX58" s="80"/>
      <c r="XY58" s="80"/>
      <c r="XZ58" s="80"/>
      <c r="YA58" s="80"/>
      <c r="YB58" s="80"/>
      <c r="YC58" s="80"/>
      <c r="YD58" s="80"/>
      <c r="YE58" s="80"/>
      <c r="YF58" s="80"/>
      <c r="YG58" s="80"/>
      <c r="YH58" s="80"/>
      <c r="YI58" s="80"/>
      <c r="YJ58" s="80"/>
      <c r="YK58" s="80"/>
      <c r="YL58" s="80"/>
      <c r="YM58" s="80"/>
      <c r="YN58" s="80"/>
      <c r="YO58" s="80"/>
      <c r="YP58" s="80"/>
      <c r="YQ58" s="80"/>
      <c r="YR58" s="80"/>
      <c r="YS58" s="80"/>
      <c r="YT58" s="80"/>
      <c r="YU58" s="80"/>
      <c r="YV58" s="80"/>
      <c r="YW58" s="80"/>
      <c r="YX58" s="80"/>
      <c r="YY58" s="80"/>
      <c r="YZ58" s="80"/>
      <c r="ZA58" s="80"/>
      <c r="ZB58" s="80"/>
      <c r="ZC58" s="80"/>
      <c r="ZD58" s="80"/>
      <c r="ZE58" s="80"/>
      <c r="ZF58" s="80"/>
      <c r="ZG58" s="80"/>
      <c r="ZH58" s="80"/>
      <c r="ZI58" s="80"/>
      <c r="ZJ58" s="80"/>
      <c r="ZK58" s="80"/>
      <c r="ZL58" s="80"/>
      <c r="ZM58" s="80"/>
      <c r="ZN58" s="80"/>
      <c r="ZO58" s="80"/>
      <c r="ZP58" s="80"/>
      <c r="ZQ58" s="80"/>
      <c r="ZR58" s="80"/>
      <c r="ZS58" s="80"/>
      <c r="ZT58" s="80"/>
      <c r="ZU58" s="80"/>
      <c r="ZV58" s="80"/>
      <c r="ZW58" s="80"/>
      <c r="ZX58" s="80"/>
      <c r="ZY58" s="80"/>
      <c r="ZZ58" s="80"/>
      <c r="AAA58" s="80"/>
      <c r="AAB58" s="80"/>
      <c r="AAC58" s="80"/>
      <c r="AAD58" s="80"/>
      <c r="AAE58" s="80"/>
      <c r="AAF58" s="80"/>
      <c r="AAG58" s="80"/>
      <c r="AAH58" s="80"/>
      <c r="AAI58" s="80"/>
      <c r="AAJ58" s="80"/>
      <c r="AAK58" s="80"/>
      <c r="AAL58" s="80"/>
      <c r="AAM58" s="80"/>
      <c r="AAN58" s="80"/>
      <c r="AAO58" s="80"/>
      <c r="AAP58" s="80"/>
      <c r="AAQ58" s="80"/>
      <c r="AAR58" s="80"/>
      <c r="AAS58" s="80"/>
      <c r="AAT58" s="80"/>
      <c r="AAU58" s="80"/>
      <c r="AAV58" s="80"/>
      <c r="AAW58" s="80"/>
      <c r="AAX58" s="80"/>
      <c r="AAY58" s="80"/>
      <c r="AAZ58" s="80"/>
      <c r="ABA58" s="80"/>
      <c r="ABB58" s="80"/>
      <c r="ABC58" s="80"/>
      <c r="ABD58" s="80"/>
      <c r="ABE58" s="80"/>
      <c r="ABF58" s="80"/>
      <c r="ABG58" s="80"/>
      <c r="ABH58" s="80"/>
      <c r="ABI58" s="80"/>
      <c r="ABJ58" s="80"/>
      <c r="ABK58" s="80"/>
      <c r="ABL58" s="80"/>
      <c r="ABM58" s="80"/>
      <c r="ABN58" s="80"/>
      <c r="ABO58" s="80"/>
      <c r="ABP58" s="80"/>
      <c r="ABQ58" s="80"/>
      <c r="ABR58" s="80"/>
      <c r="ABS58" s="80"/>
      <c r="ABT58" s="80"/>
      <c r="ABU58" s="80"/>
      <c r="ABV58" s="80"/>
      <c r="ABW58" s="80"/>
      <c r="ABX58" s="80"/>
      <c r="ABY58" s="80"/>
      <c r="ABZ58" s="80"/>
      <c r="ACA58" s="80"/>
      <c r="ACB58" s="80"/>
      <c r="ACC58" s="80"/>
      <c r="ACD58" s="80"/>
      <c r="ACE58" s="80"/>
      <c r="ACF58" s="80"/>
      <c r="ACG58" s="80"/>
      <c r="ACH58" s="80"/>
      <c r="ACI58" s="80"/>
      <c r="ACJ58" s="80"/>
      <c r="ACK58" s="80"/>
      <c r="ACL58" s="80"/>
      <c r="ACM58" s="80"/>
      <c r="ACN58" s="80"/>
      <c r="ACO58" s="80"/>
      <c r="ACP58" s="80"/>
      <c r="ACQ58" s="80"/>
      <c r="ACR58" s="80"/>
      <c r="ACS58" s="80"/>
      <c r="ACT58" s="80"/>
      <c r="ACU58" s="80"/>
      <c r="ACV58" s="80"/>
      <c r="ACW58" s="80"/>
      <c r="ACX58" s="80"/>
      <c r="ACY58" s="80"/>
      <c r="ACZ58" s="80"/>
      <c r="ADA58" s="80"/>
      <c r="ADB58" s="80"/>
      <c r="ADC58" s="80"/>
      <c r="ADD58" s="80"/>
      <c r="ADE58" s="80"/>
      <c r="ADF58" s="80"/>
      <c r="ADG58" s="80"/>
      <c r="ADH58" s="80"/>
      <c r="ADI58" s="80"/>
      <c r="ADJ58" s="80"/>
      <c r="ADK58" s="80"/>
      <c r="ADL58" s="80"/>
      <c r="ADM58" s="80"/>
      <c r="ADN58" s="80"/>
      <c r="ADO58" s="80"/>
      <c r="ADP58" s="80"/>
      <c r="ADQ58" s="80"/>
      <c r="ADR58" s="80"/>
      <c r="ADS58" s="80"/>
      <c r="ADT58" s="80"/>
      <c r="ADU58" s="80"/>
      <c r="ADV58" s="80"/>
      <c r="ADW58" s="80"/>
      <c r="ADX58" s="80"/>
      <c r="ADY58" s="80"/>
      <c r="ADZ58" s="80"/>
      <c r="AEA58" s="80"/>
      <c r="AEB58" s="80"/>
      <c r="AEC58" s="80"/>
      <c r="AED58" s="80"/>
      <c r="AEE58" s="80"/>
      <c r="AEF58" s="80"/>
      <c r="AEG58" s="80"/>
      <c r="AEH58" s="80"/>
      <c r="AEI58" s="80"/>
      <c r="AEJ58" s="80"/>
      <c r="AEK58" s="80"/>
      <c r="AEL58" s="80"/>
      <c r="AEM58" s="80"/>
      <c r="AEN58" s="80"/>
      <c r="AEO58" s="80"/>
      <c r="AEP58" s="80"/>
      <c r="AEQ58" s="80"/>
      <c r="AER58" s="80"/>
      <c r="AES58" s="80"/>
      <c r="AET58" s="80"/>
      <c r="AEU58" s="80"/>
      <c r="AEV58" s="80"/>
      <c r="AEW58" s="80"/>
      <c r="AEX58" s="80"/>
      <c r="AEY58" s="80"/>
      <c r="AEZ58" s="80"/>
      <c r="AFA58" s="80"/>
      <c r="AFB58" s="80"/>
      <c r="AFC58" s="80"/>
      <c r="AFD58" s="80"/>
      <c r="AFE58" s="80"/>
      <c r="AFF58" s="80"/>
      <c r="AFG58" s="80"/>
      <c r="AFH58" s="80"/>
      <c r="AFI58" s="80"/>
      <c r="AFJ58" s="80"/>
      <c r="AFK58" s="80"/>
      <c r="AFL58" s="80"/>
      <c r="AFM58" s="80"/>
      <c r="AFN58" s="80"/>
      <c r="AFO58" s="80"/>
      <c r="AFP58" s="80"/>
      <c r="AFQ58" s="80"/>
      <c r="AFR58" s="80"/>
      <c r="AFS58" s="80"/>
      <c r="AFT58" s="80"/>
      <c r="AFU58" s="80"/>
      <c r="AFV58" s="80"/>
      <c r="AFW58" s="80"/>
      <c r="AFX58" s="80"/>
      <c r="AFY58" s="80"/>
      <c r="AFZ58" s="80"/>
      <c r="AGA58" s="80"/>
      <c r="AGB58" s="80"/>
      <c r="AGC58" s="80"/>
      <c r="AGD58" s="80"/>
      <c r="AGE58" s="80"/>
      <c r="AGF58" s="80"/>
      <c r="AGG58" s="80"/>
      <c r="AGH58" s="80"/>
      <c r="AGI58" s="80"/>
      <c r="AGJ58" s="80"/>
      <c r="AGK58" s="80"/>
      <c r="AGL58" s="80"/>
      <c r="AGM58" s="80"/>
      <c r="AGN58" s="80"/>
      <c r="AGO58" s="80"/>
      <c r="AGP58" s="80"/>
      <c r="AGQ58" s="80"/>
      <c r="AGR58" s="80"/>
      <c r="AGS58" s="80"/>
      <c r="AGT58" s="80"/>
      <c r="AGU58" s="80"/>
      <c r="AGV58" s="80"/>
      <c r="AGW58" s="80"/>
      <c r="AGX58" s="80"/>
      <c r="AGY58" s="80"/>
      <c r="AGZ58" s="80"/>
      <c r="AHA58" s="80"/>
      <c r="AHB58" s="80"/>
      <c r="AHC58" s="80"/>
      <c r="AHD58" s="80"/>
      <c r="AHE58" s="80"/>
      <c r="AHF58" s="80"/>
      <c r="AHG58" s="80"/>
      <c r="AHH58" s="80"/>
      <c r="AHI58" s="80"/>
      <c r="AHJ58" s="80"/>
      <c r="AHK58" s="80"/>
      <c r="AHL58" s="80"/>
      <c r="AHM58" s="80"/>
      <c r="AHN58" s="80"/>
      <c r="AHO58" s="80"/>
      <c r="AHP58" s="80"/>
      <c r="AHQ58" s="80"/>
      <c r="AHR58" s="80"/>
      <c r="AHS58" s="80"/>
      <c r="AHT58" s="80"/>
      <c r="AHU58" s="80"/>
      <c r="AHV58" s="80"/>
      <c r="AHW58" s="80"/>
      <c r="AHX58" s="80"/>
      <c r="AHY58" s="80"/>
      <c r="AHZ58" s="80"/>
      <c r="AIA58" s="80"/>
      <c r="AIB58" s="80"/>
      <c r="AIC58" s="80"/>
      <c r="AID58" s="80"/>
      <c r="AIE58" s="80"/>
      <c r="AIF58" s="80"/>
      <c r="AIG58" s="80"/>
      <c r="AIH58" s="80"/>
      <c r="AII58" s="80"/>
      <c r="AIJ58" s="80"/>
      <c r="AIK58" s="80"/>
      <c r="AIL58" s="80"/>
      <c r="AIM58" s="80"/>
      <c r="AIN58" s="80"/>
      <c r="AIO58" s="80"/>
      <c r="AIP58" s="80"/>
      <c r="AIQ58" s="80"/>
      <c r="AIR58" s="80"/>
      <c r="AIS58" s="80"/>
      <c r="AIT58" s="80"/>
      <c r="AIU58" s="80"/>
      <c r="AIV58" s="80"/>
      <c r="AIW58" s="80"/>
      <c r="AIX58" s="80"/>
      <c r="AIY58" s="80"/>
      <c r="AIZ58" s="80"/>
      <c r="AJA58" s="80"/>
      <c r="AJB58" s="80"/>
      <c r="AJC58" s="80"/>
      <c r="AJD58" s="80"/>
      <c r="AJE58" s="80"/>
      <c r="AJF58" s="80"/>
      <c r="AJG58" s="80"/>
      <c r="AJH58" s="80"/>
      <c r="AJI58" s="80"/>
      <c r="AJJ58" s="80"/>
      <c r="AJK58" s="80"/>
      <c r="AJL58" s="80"/>
      <c r="AJM58" s="80"/>
      <c r="AJN58" s="80"/>
      <c r="AJO58" s="80"/>
      <c r="AJP58" s="80"/>
      <c r="AJQ58" s="80"/>
      <c r="AJR58" s="80"/>
      <c r="AJS58" s="80"/>
      <c r="AJT58" s="80"/>
      <c r="AJU58" s="80"/>
      <c r="AJV58" s="80"/>
      <c r="AJW58" s="80"/>
      <c r="AJX58" s="80"/>
      <c r="AJY58" s="80"/>
      <c r="AJZ58" s="80"/>
      <c r="AKA58" s="80"/>
      <c r="AKB58" s="80"/>
      <c r="AKC58" s="80"/>
      <c r="AKD58" s="80"/>
      <c r="AKE58" s="80"/>
      <c r="AKF58" s="80"/>
      <c r="AKG58" s="80"/>
      <c r="AKH58" s="80"/>
      <c r="AKI58" s="80"/>
      <c r="AKJ58" s="80"/>
      <c r="AKK58" s="80"/>
      <c r="AKL58" s="80"/>
      <c r="AKM58" s="80"/>
      <c r="AKN58" s="80"/>
      <c r="AKO58" s="80"/>
      <c r="AKP58" s="80"/>
      <c r="AKQ58" s="80"/>
      <c r="AKR58" s="80"/>
      <c r="AKS58" s="80"/>
      <c r="AKT58" s="80"/>
      <c r="AKU58" s="80"/>
      <c r="AKV58" s="80"/>
      <c r="AKW58" s="80"/>
      <c r="AKX58" s="80"/>
      <c r="AKY58" s="80"/>
      <c r="AKZ58" s="80"/>
      <c r="ALA58" s="80"/>
      <c r="ALB58" s="80"/>
      <c r="ALC58" s="80"/>
      <c r="ALD58" s="80"/>
      <c r="ALE58" s="80"/>
      <c r="ALF58" s="80"/>
      <c r="ALG58" s="80"/>
      <c r="ALH58" s="80"/>
      <c r="ALI58" s="80"/>
      <c r="ALJ58" s="80"/>
      <c r="ALK58" s="80"/>
      <c r="ALL58" s="80"/>
      <c r="ALM58" s="80"/>
      <c r="ALN58" s="80"/>
      <c r="ALO58" s="80"/>
      <c r="ALP58" s="80"/>
      <c r="ALQ58" s="80"/>
      <c r="ALR58" s="80"/>
      <c r="ALS58" s="80"/>
      <c r="ALT58" s="80"/>
      <c r="ALU58" s="80"/>
      <c r="ALV58" s="80"/>
      <c r="ALW58" s="80"/>
      <c r="ALX58" s="80"/>
      <c r="ALY58" s="80"/>
      <c r="ALZ58" s="80"/>
      <c r="AMA58" s="80"/>
      <c r="AMB58" s="80"/>
      <c r="AMC58" s="80"/>
      <c r="AMD58" s="80"/>
      <c r="AME58" s="80"/>
      <c r="AMF58" s="80"/>
      <c r="AMG58" s="80"/>
      <c r="AMH58" s="80"/>
      <c r="AMI58" s="80"/>
      <c r="AMJ58" s="80"/>
    </row>
    <row r="59" spans="1:1024" s="70" customFormat="1">
      <c r="A59" s="202"/>
      <c r="B59" s="215"/>
      <c r="C59" s="173"/>
      <c r="D59" s="68"/>
      <c r="E59" s="204"/>
      <c r="F59" s="204"/>
      <c r="G59" s="204"/>
      <c r="H59" s="205"/>
      <c r="I59" s="247"/>
      <c r="J59" s="251"/>
      <c r="K59" s="83"/>
      <c r="L59" s="69"/>
      <c r="P59" s="84"/>
    </row>
    <row r="60" spans="1:1024" s="70" customFormat="1" ht="112.5" customHeight="1">
      <c r="A60" s="202"/>
      <c r="B60" s="215" t="s">
        <v>112</v>
      </c>
      <c r="C60" s="173" t="s">
        <v>113</v>
      </c>
      <c r="D60" s="68"/>
      <c r="E60" s="204">
        <v>80</v>
      </c>
      <c r="F60" s="204">
        <v>40</v>
      </c>
      <c r="G60" s="204">
        <v>118</v>
      </c>
      <c r="H60" s="205">
        <v>3</v>
      </c>
      <c r="I60" s="247">
        <v>0</v>
      </c>
      <c r="J60" s="251">
        <f>H60*I60</f>
        <v>0</v>
      </c>
      <c r="K60" s="83"/>
      <c r="L60" s="69"/>
      <c r="P60" s="84"/>
    </row>
    <row r="61" spans="1:1024" s="70" customFormat="1">
      <c r="A61" s="202"/>
      <c r="B61" s="215"/>
      <c r="C61" s="173"/>
      <c r="D61" s="68"/>
      <c r="E61" s="204"/>
      <c r="F61" s="204"/>
      <c r="G61" s="204"/>
      <c r="H61" s="205"/>
      <c r="I61" s="247"/>
      <c r="J61" s="251"/>
      <c r="K61" s="83"/>
      <c r="L61" s="69"/>
      <c r="P61" s="84"/>
    </row>
    <row r="62" spans="1:1024" s="70" customFormat="1" ht="112.5" customHeight="1">
      <c r="A62" s="202"/>
      <c r="B62" s="215" t="s">
        <v>171</v>
      </c>
      <c r="C62" s="173" t="s">
        <v>172</v>
      </c>
      <c r="D62" s="68"/>
      <c r="E62" s="204">
        <v>80</v>
      </c>
      <c r="F62" s="204">
        <v>40</v>
      </c>
      <c r="G62" s="204">
        <v>118</v>
      </c>
      <c r="H62" s="205">
        <v>1</v>
      </c>
      <c r="I62" s="247">
        <v>0</v>
      </c>
      <c r="J62" s="251">
        <f>H62*I62</f>
        <v>0</v>
      </c>
      <c r="K62" s="83"/>
      <c r="L62" s="69"/>
      <c r="P62" s="84"/>
    </row>
    <row r="63" spans="1:1024" s="70" customFormat="1">
      <c r="A63" s="202"/>
      <c r="B63" s="215"/>
      <c r="C63" s="173"/>
      <c r="D63" s="68"/>
      <c r="E63" s="204"/>
      <c r="F63" s="204"/>
      <c r="G63" s="204"/>
      <c r="H63" s="205"/>
      <c r="I63" s="247"/>
      <c r="J63" s="251"/>
      <c r="K63" s="83"/>
      <c r="L63" s="69"/>
      <c r="P63" s="84"/>
    </row>
    <row r="64" spans="1:1024" s="70" customFormat="1" ht="76.5">
      <c r="A64" s="202"/>
      <c r="B64" s="215" t="s">
        <v>119</v>
      </c>
      <c r="C64" s="173" t="s">
        <v>96</v>
      </c>
      <c r="D64" s="68"/>
      <c r="E64" s="204">
        <v>162</v>
      </c>
      <c r="F64" s="204">
        <v>40</v>
      </c>
      <c r="G64" s="204">
        <v>2.5</v>
      </c>
      <c r="H64" s="205">
        <v>2</v>
      </c>
      <c r="I64" s="247">
        <v>0</v>
      </c>
      <c r="J64" s="251">
        <f>H64*I64</f>
        <v>0</v>
      </c>
      <c r="K64" s="83"/>
      <c r="L64" s="69"/>
      <c r="P64" s="84"/>
    </row>
    <row r="65" spans="1:1024" s="70" customFormat="1">
      <c r="A65" s="202"/>
      <c r="B65" s="215"/>
      <c r="C65" s="173"/>
      <c r="D65" s="68"/>
      <c r="E65" s="204"/>
      <c r="F65" s="204"/>
      <c r="G65" s="204"/>
      <c r="H65" s="205"/>
      <c r="I65" s="247"/>
      <c r="J65" s="251"/>
      <c r="K65" s="83"/>
      <c r="L65" s="69"/>
      <c r="P65" s="84"/>
    </row>
    <row r="66" spans="1:1024" ht="165.75">
      <c r="A66" s="202"/>
      <c r="B66" s="67" t="s">
        <v>109</v>
      </c>
      <c r="C66" s="203" t="s">
        <v>110</v>
      </c>
      <c r="D66" s="68"/>
      <c r="E66" s="204">
        <v>120</v>
      </c>
      <c r="F66" s="204">
        <v>60</v>
      </c>
      <c r="G66" s="204">
        <v>75</v>
      </c>
      <c r="H66" s="205">
        <v>12</v>
      </c>
      <c r="I66" s="247">
        <v>0</v>
      </c>
      <c r="J66" s="251">
        <f>H66*I66</f>
        <v>0</v>
      </c>
      <c r="K66" s="83"/>
      <c r="P66" s="84"/>
    </row>
    <row r="67" spans="1:1024" s="70" customFormat="1">
      <c r="A67" s="202"/>
      <c r="B67" s="215"/>
      <c r="C67" s="173"/>
      <c r="D67" s="68"/>
      <c r="E67" s="204"/>
      <c r="F67" s="204"/>
      <c r="G67" s="204"/>
      <c r="H67" s="205"/>
      <c r="I67" s="247"/>
      <c r="J67" s="251"/>
      <c r="K67" s="83"/>
      <c r="L67" s="69"/>
      <c r="P67" s="84"/>
    </row>
    <row r="68" spans="1:1024" ht="165.75">
      <c r="A68" s="202"/>
      <c r="B68" s="67" t="s">
        <v>151</v>
      </c>
      <c r="C68" s="203" t="s">
        <v>110</v>
      </c>
      <c r="D68" s="68"/>
      <c r="E68" s="204">
        <v>180</v>
      </c>
      <c r="F68" s="204">
        <v>60</v>
      </c>
      <c r="G68" s="204">
        <v>75</v>
      </c>
      <c r="H68" s="205">
        <v>8</v>
      </c>
      <c r="I68" s="247">
        <v>0</v>
      </c>
      <c r="J68" s="251">
        <f>H68*I68</f>
        <v>0</v>
      </c>
      <c r="K68" s="83"/>
      <c r="P68" s="84"/>
    </row>
    <row r="69" spans="1:1024" s="70" customFormat="1">
      <c r="A69" s="202"/>
      <c r="B69" s="215"/>
      <c r="C69" s="173"/>
      <c r="D69" s="68"/>
      <c r="E69" s="204"/>
      <c r="F69" s="204"/>
      <c r="G69" s="204"/>
      <c r="H69" s="205"/>
      <c r="I69" s="247"/>
      <c r="J69" s="251"/>
      <c r="K69" s="83"/>
      <c r="L69" s="69"/>
      <c r="P69" s="84"/>
    </row>
    <row r="70" spans="1:1024" ht="93" customHeight="1">
      <c r="A70" s="202"/>
      <c r="B70" s="215" t="s">
        <v>45</v>
      </c>
      <c r="C70" s="295" t="s">
        <v>74</v>
      </c>
      <c r="D70" s="68"/>
      <c r="E70" s="204"/>
      <c r="F70" s="204"/>
      <c r="G70" s="204"/>
      <c r="H70" s="205">
        <v>50</v>
      </c>
      <c r="I70" s="247">
        <v>0</v>
      </c>
      <c r="J70" s="251">
        <f>H70*I70</f>
        <v>0</v>
      </c>
      <c r="K70" s="83"/>
      <c r="P70" s="84"/>
    </row>
    <row r="71" spans="1:1024" s="70" customFormat="1">
      <c r="A71" s="202"/>
      <c r="B71" s="215"/>
      <c r="C71" s="173"/>
      <c r="D71" s="68"/>
      <c r="E71" s="204"/>
      <c r="F71" s="204"/>
      <c r="G71" s="204"/>
      <c r="H71" s="205"/>
      <c r="I71" s="247"/>
      <c r="J71" s="251"/>
      <c r="K71" s="83"/>
      <c r="L71" s="69"/>
      <c r="P71" s="84"/>
    </row>
    <row r="72" spans="1:1024" ht="102">
      <c r="A72" s="202"/>
      <c r="B72" s="215" t="s">
        <v>23</v>
      </c>
      <c r="C72" s="214" t="s">
        <v>111</v>
      </c>
      <c r="D72" s="68"/>
      <c r="E72" s="204">
        <v>80</v>
      </c>
      <c r="F72" s="204">
        <v>50</v>
      </c>
      <c r="G72" s="204">
        <v>120</v>
      </c>
      <c r="H72" s="205">
        <v>1</v>
      </c>
      <c r="I72" s="247">
        <v>0</v>
      </c>
      <c r="J72" s="251">
        <f>H72*I72</f>
        <v>0</v>
      </c>
      <c r="K72" s="83"/>
      <c r="L72" s="83"/>
      <c r="P72" s="84"/>
    </row>
    <row r="73" spans="1:1024" s="70" customFormat="1">
      <c r="A73" s="202"/>
      <c r="B73" s="215"/>
      <c r="C73" s="173"/>
      <c r="D73" s="68"/>
      <c r="E73" s="204"/>
      <c r="F73" s="204"/>
      <c r="G73" s="204"/>
      <c r="H73" s="205"/>
      <c r="I73" s="247"/>
      <c r="J73" s="251"/>
      <c r="K73" s="83"/>
      <c r="L73" s="69"/>
      <c r="P73" s="84"/>
    </row>
    <row r="74" spans="1:1024" ht="45" customHeight="1">
      <c r="A74" s="202"/>
      <c r="B74" s="215" t="s">
        <v>320</v>
      </c>
      <c r="C74" s="219" t="s">
        <v>75</v>
      </c>
      <c r="D74" s="68"/>
      <c r="E74" s="204">
        <v>200</v>
      </c>
      <c r="F74" s="204">
        <v>100</v>
      </c>
      <c r="G74" s="204"/>
      <c r="H74" s="205">
        <v>1</v>
      </c>
      <c r="I74" s="247">
        <v>0</v>
      </c>
      <c r="J74" s="251">
        <f>H74*I74</f>
        <v>0</v>
      </c>
      <c r="K74" s="83"/>
      <c r="P74" s="84"/>
    </row>
    <row r="75" spans="1:1024" s="70" customFormat="1">
      <c r="A75" s="202"/>
      <c r="B75" s="215"/>
      <c r="C75" s="173"/>
      <c r="D75" s="68"/>
      <c r="E75" s="204"/>
      <c r="F75" s="204"/>
      <c r="G75" s="204"/>
      <c r="H75" s="205"/>
      <c r="I75" s="247"/>
      <c r="J75" s="251"/>
      <c r="K75" s="83"/>
      <c r="L75" s="69"/>
      <c r="P75" s="84"/>
    </row>
    <row r="76" spans="1:1024">
      <c r="A76" s="202"/>
      <c r="B76" s="215"/>
      <c r="C76" s="219"/>
      <c r="D76" s="68"/>
      <c r="E76" s="204"/>
      <c r="F76" s="204"/>
      <c r="G76" s="204"/>
      <c r="H76" s="205"/>
      <c r="I76" s="247"/>
      <c r="J76" s="251"/>
      <c r="K76" s="83"/>
      <c r="P76" s="84"/>
    </row>
    <row r="77" spans="1:1024" s="82" customFormat="1" ht="15.75">
      <c r="A77" s="129" t="s">
        <v>6</v>
      </c>
      <c r="B77" s="210"/>
      <c r="C77" s="211" t="s">
        <v>152</v>
      </c>
      <c r="D77" s="78"/>
      <c r="E77" s="212"/>
      <c r="F77" s="212"/>
      <c r="G77" s="212"/>
      <c r="H77" s="130"/>
      <c r="I77" s="246"/>
      <c r="J77" s="129"/>
      <c r="K77" s="79"/>
      <c r="L77" s="79"/>
      <c r="M77" s="80"/>
      <c r="N77" s="80"/>
      <c r="O77" s="80"/>
      <c r="P77" s="81"/>
      <c r="Q77" s="80"/>
      <c r="R77" s="80"/>
      <c r="S77" s="80"/>
      <c r="T77" s="80"/>
      <c r="U77" s="80"/>
      <c r="V77" s="80"/>
      <c r="W77" s="80"/>
      <c r="X77" s="80"/>
      <c r="Y77" s="80"/>
      <c r="Z77" s="80"/>
      <c r="AA77" s="80"/>
      <c r="AB77" s="80"/>
      <c r="AC77" s="80"/>
      <c r="AD77" s="80"/>
      <c r="AE77" s="80"/>
      <c r="AF77" s="80"/>
      <c r="AG77" s="80"/>
      <c r="AH77" s="80"/>
      <c r="AI77" s="80"/>
      <c r="AJ77" s="80"/>
      <c r="AK77" s="80"/>
      <c r="AL77" s="80"/>
      <c r="AM77" s="80"/>
      <c r="AN77" s="80"/>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80"/>
      <c r="BN77" s="80"/>
      <c r="BO77" s="80"/>
      <c r="BP77" s="80"/>
      <c r="BQ77" s="80"/>
      <c r="BR77" s="80"/>
      <c r="BS77" s="80"/>
      <c r="BT77" s="80"/>
      <c r="BU77" s="80"/>
      <c r="BV77" s="80"/>
      <c r="BW77" s="80"/>
      <c r="BX77" s="80"/>
      <c r="BY77" s="80"/>
      <c r="BZ77" s="80"/>
      <c r="CA77" s="80"/>
      <c r="CB77" s="80"/>
      <c r="CC77" s="80"/>
      <c r="CD77" s="80"/>
      <c r="CE77" s="80"/>
      <c r="CF77" s="80"/>
      <c r="CG77" s="80"/>
      <c r="CH77" s="80"/>
      <c r="CI77" s="80"/>
      <c r="CJ77" s="80"/>
      <c r="CK77" s="80"/>
      <c r="CL77" s="80"/>
      <c r="CM77" s="80"/>
      <c r="CN77" s="80"/>
      <c r="CO77" s="80"/>
      <c r="CP77" s="80"/>
      <c r="CQ77" s="80"/>
      <c r="CR77" s="80"/>
      <c r="CS77" s="80"/>
      <c r="CT77" s="80"/>
      <c r="CU77" s="80"/>
      <c r="CV77" s="80"/>
      <c r="CW77" s="80"/>
      <c r="CX77" s="80"/>
      <c r="CY77" s="80"/>
      <c r="CZ77" s="80"/>
      <c r="DA77" s="80"/>
      <c r="DB77" s="80"/>
      <c r="DC77" s="80"/>
      <c r="DD77" s="80"/>
      <c r="DE77" s="80"/>
      <c r="DF77" s="80"/>
      <c r="DG77" s="80"/>
      <c r="DH77" s="80"/>
      <c r="DI77" s="80"/>
      <c r="DJ77" s="80"/>
      <c r="DK77" s="80"/>
      <c r="DL77" s="80"/>
      <c r="DM77" s="80"/>
      <c r="DN77" s="80"/>
      <c r="DO77" s="80"/>
      <c r="DP77" s="80"/>
      <c r="DQ77" s="80"/>
      <c r="DR77" s="80"/>
      <c r="DS77" s="80"/>
      <c r="DT77" s="80"/>
      <c r="DU77" s="80"/>
      <c r="DV77" s="80"/>
      <c r="DW77" s="80"/>
      <c r="DX77" s="80"/>
      <c r="DY77" s="80"/>
      <c r="DZ77" s="80"/>
      <c r="EA77" s="80"/>
      <c r="EB77" s="80"/>
      <c r="EC77" s="80"/>
      <c r="ED77" s="80"/>
      <c r="EE77" s="80"/>
      <c r="EF77" s="80"/>
      <c r="EG77" s="80"/>
      <c r="EH77" s="80"/>
      <c r="EI77" s="80"/>
      <c r="EJ77" s="80"/>
      <c r="EK77" s="80"/>
      <c r="EL77" s="80"/>
      <c r="EM77" s="80"/>
      <c r="EN77" s="80"/>
      <c r="EO77" s="80"/>
      <c r="EP77" s="80"/>
      <c r="EQ77" s="80"/>
      <c r="ER77" s="80"/>
      <c r="ES77" s="80"/>
      <c r="ET77" s="80"/>
      <c r="EU77" s="80"/>
      <c r="EV77" s="80"/>
      <c r="EW77" s="80"/>
      <c r="EX77" s="80"/>
      <c r="EY77" s="80"/>
      <c r="EZ77" s="80"/>
      <c r="FA77" s="80"/>
      <c r="FB77" s="80"/>
      <c r="FC77" s="80"/>
      <c r="FD77" s="80"/>
      <c r="FE77" s="80"/>
      <c r="FF77" s="80"/>
      <c r="FG77" s="80"/>
      <c r="FH77" s="80"/>
      <c r="FI77" s="80"/>
      <c r="FJ77" s="80"/>
      <c r="FK77" s="80"/>
      <c r="FL77" s="80"/>
      <c r="FM77" s="80"/>
      <c r="FN77" s="80"/>
      <c r="FO77" s="80"/>
      <c r="FP77" s="80"/>
      <c r="FQ77" s="80"/>
      <c r="FR77" s="80"/>
      <c r="FS77" s="80"/>
      <c r="FT77" s="80"/>
      <c r="FU77" s="80"/>
      <c r="FV77" s="80"/>
      <c r="FW77" s="80"/>
      <c r="FX77" s="80"/>
      <c r="FY77" s="80"/>
      <c r="FZ77" s="80"/>
      <c r="GA77" s="80"/>
      <c r="GB77" s="80"/>
      <c r="GC77" s="80"/>
      <c r="GD77" s="80"/>
      <c r="GE77" s="80"/>
      <c r="GF77" s="80"/>
      <c r="GG77" s="80"/>
      <c r="GH77" s="80"/>
      <c r="GI77" s="80"/>
      <c r="GJ77" s="80"/>
      <c r="GK77" s="80"/>
      <c r="GL77" s="80"/>
      <c r="GM77" s="80"/>
      <c r="GN77" s="80"/>
      <c r="GO77" s="80"/>
      <c r="GP77" s="80"/>
      <c r="GQ77" s="80"/>
      <c r="GR77" s="80"/>
      <c r="GS77" s="80"/>
      <c r="GT77" s="80"/>
      <c r="GU77" s="80"/>
      <c r="GV77" s="80"/>
      <c r="GW77" s="80"/>
      <c r="GX77" s="80"/>
      <c r="GY77" s="80"/>
      <c r="GZ77" s="80"/>
      <c r="HA77" s="80"/>
      <c r="HB77" s="80"/>
      <c r="HC77" s="80"/>
      <c r="HD77" s="80"/>
      <c r="HE77" s="80"/>
      <c r="HF77" s="80"/>
      <c r="HG77" s="80"/>
      <c r="HH77" s="80"/>
      <c r="HI77" s="80"/>
      <c r="HJ77" s="80"/>
      <c r="HK77" s="80"/>
      <c r="HL77" s="80"/>
      <c r="HM77" s="80"/>
      <c r="HN77" s="80"/>
      <c r="HO77" s="80"/>
      <c r="HP77" s="80"/>
      <c r="HQ77" s="80"/>
      <c r="HR77" s="80"/>
      <c r="HS77" s="80"/>
      <c r="HT77" s="80"/>
      <c r="HU77" s="80"/>
      <c r="HV77" s="80"/>
      <c r="HW77" s="80"/>
      <c r="HX77" s="80"/>
      <c r="HY77" s="80"/>
      <c r="HZ77" s="80"/>
      <c r="IA77" s="80"/>
      <c r="IB77" s="80"/>
      <c r="IC77" s="80"/>
      <c r="ID77" s="80"/>
      <c r="IE77" s="80"/>
      <c r="IF77" s="80"/>
      <c r="IG77" s="80"/>
      <c r="IH77" s="80"/>
      <c r="II77" s="80"/>
      <c r="IJ77" s="80"/>
      <c r="IK77" s="80"/>
      <c r="IL77" s="80"/>
      <c r="IM77" s="80"/>
      <c r="IN77" s="80"/>
      <c r="IO77" s="80"/>
      <c r="IP77" s="80"/>
      <c r="IQ77" s="80"/>
      <c r="IR77" s="80"/>
      <c r="IS77" s="80"/>
      <c r="IT77" s="80"/>
      <c r="IU77" s="80"/>
      <c r="IV77" s="80"/>
      <c r="IW77" s="80"/>
      <c r="IX77" s="80"/>
      <c r="IY77" s="80"/>
      <c r="IZ77" s="80"/>
      <c r="JA77" s="80"/>
      <c r="JB77" s="80"/>
      <c r="JC77" s="80"/>
      <c r="JD77" s="80"/>
      <c r="JE77" s="80"/>
      <c r="JF77" s="80"/>
      <c r="JG77" s="80"/>
      <c r="JH77" s="80"/>
      <c r="JI77" s="80"/>
      <c r="JJ77" s="80"/>
      <c r="JK77" s="80"/>
      <c r="JL77" s="80"/>
      <c r="JM77" s="80"/>
      <c r="JN77" s="80"/>
      <c r="JO77" s="80"/>
      <c r="JP77" s="80"/>
      <c r="JQ77" s="80"/>
      <c r="JR77" s="80"/>
      <c r="JS77" s="80"/>
      <c r="JT77" s="80"/>
      <c r="JU77" s="80"/>
      <c r="JV77" s="80"/>
      <c r="JW77" s="80"/>
      <c r="JX77" s="80"/>
      <c r="JY77" s="80"/>
      <c r="JZ77" s="80"/>
      <c r="KA77" s="80"/>
      <c r="KB77" s="80"/>
      <c r="KC77" s="80"/>
      <c r="KD77" s="80"/>
      <c r="KE77" s="80"/>
      <c r="KF77" s="80"/>
      <c r="KG77" s="80"/>
      <c r="KH77" s="80"/>
      <c r="KI77" s="80"/>
      <c r="KJ77" s="80"/>
      <c r="KK77" s="80"/>
      <c r="KL77" s="80"/>
      <c r="KM77" s="80"/>
      <c r="KN77" s="80"/>
      <c r="KO77" s="80"/>
      <c r="KP77" s="80"/>
      <c r="KQ77" s="80"/>
      <c r="KR77" s="80"/>
      <c r="KS77" s="80"/>
      <c r="KT77" s="80"/>
      <c r="KU77" s="80"/>
      <c r="KV77" s="80"/>
      <c r="KW77" s="80"/>
      <c r="KX77" s="80"/>
      <c r="KY77" s="80"/>
      <c r="KZ77" s="80"/>
      <c r="LA77" s="80"/>
      <c r="LB77" s="80"/>
      <c r="LC77" s="80"/>
      <c r="LD77" s="80"/>
      <c r="LE77" s="80"/>
      <c r="LF77" s="80"/>
      <c r="LG77" s="80"/>
      <c r="LH77" s="80"/>
      <c r="LI77" s="80"/>
      <c r="LJ77" s="80"/>
      <c r="LK77" s="80"/>
      <c r="LL77" s="80"/>
      <c r="LM77" s="80"/>
      <c r="LN77" s="80"/>
      <c r="LO77" s="80"/>
      <c r="LP77" s="80"/>
      <c r="LQ77" s="80"/>
      <c r="LR77" s="80"/>
      <c r="LS77" s="80"/>
      <c r="LT77" s="80"/>
      <c r="LU77" s="80"/>
      <c r="LV77" s="80"/>
      <c r="LW77" s="80"/>
      <c r="LX77" s="80"/>
      <c r="LY77" s="80"/>
      <c r="LZ77" s="80"/>
      <c r="MA77" s="80"/>
      <c r="MB77" s="80"/>
      <c r="MC77" s="80"/>
      <c r="MD77" s="80"/>
      <c r="ME77" s="80"/>
      <c r="MF77" s="80"/>
      <c r="MG77" s="80"/>
      <c r="MH77" s="80"/>
      <c r="MI77" s="80"/>
      <c r="MJ77" s="80"/>
      <c r="MK77" s="80"/>
      <c r="ML77" s="80"/>
      <c r="MM77" s="80"/>
      <c r="MN77" s="80"/>
      <c r="MO77" s="80"/>
      <c r="MP77" s="80"/>
      <c r="MQ77" s="80"/>
      <c r="MR77" s="80"/>
      <c r="MS77" s="80"/>
      <c r="MT77" s="80"/>
      <c r="MU77" s="80"/>
      <c r="MV77" s="80"/>
      <c r="MW77" s="80"/>
      <c r="MX77" s="80"/>
      <c r="MY77" s="80"/>
      <c r="MZ77" s="80"/>
      <c r="NA77" s="80"/>
      <c r="NB77" s="80"/>
      <c r="NC77" s="80"/>
      <c r="ND77" s="80"/>
      <c r="NE77" s="80"/>
      <c r="NF77" s="80"/>
      <c r="NG77" s="80"/>
      <c r="NH77" s="80"/>
      <c r="NI77" s="80"/>
      <c r="NJ77" s="80"/>
      <c r="NK77" s="80"/>
      <c r="NL77" s="80"/>
      <c r="NM77" s="80"/>
      <c r="NN77" s="80"/>
      <c r="NO77" s="80"/>
      <c r="NP77" s="80"/>
      <c r="NQ77" s="80"/>
      <c r="NR77" s="80"/>
      <c r="NS77" s="80"/>
      <c r="NT77" s="80"/>
      <c r="NU77" s="80"/>
      <c r="NV77" s="80"/>
      <c r="NW77" s="80"/>
      <c r="NX77" s="80"/>
      <c r="NY77" s="80"/>
      <c r="NZ77" s="80"/>
      <c r="OA77" s="80"/>
      <c r="OB77" s="80"/>
      <c r="OC77" s="80"/>
      <c r="OD77" s="80"/>
      <c r="OE77" s="80"/>
      <c r="OF77" s="80"/>
      <c r="OG77" s="80"/>
      <c r="OH77" s="80"/>
      <c r="OI77" s="80"/>
      <c r="OJ77" s="80"/>
      <c r="OK77" s="80"/>
      <c r="OL77" s="80"/>
      <c r="OM77" s="80"/>
      <c r="ON77" s="80"/>
      <c r="OO77" s="80"/>
      <c r="OP77" s="80"/>
      <c r="OQ77" s="80"/>
      <c r="OR77" s="80"/>
      <c r="OS77" s="80"/>
      <c r="OT77" s="80"/>
      <c r="OU77" s="80"/>
      <c r="OV77" s="80"/>
      <c r="OW77" s="80"/>
      <c r="OX77" s="80"/>
      <c r="OY77" s="80"/>
      <c r="OZ77" s="80"/>
      <c r="PA77" s="80"/>
      <c r="PB77" s="80"/>
      <c r="PC77" s="80"/>
      <c r="PD77" s="80"/>
      <c r="PE77" s="80"/>
      <c r="PF77" s="80"/>
      <c r="PG77" s="80"/>
      <c r="PH77" s="80"/>
      <c r="PI77" s="80"/>
      <c r="PJ77" s="80"/>
      <c r="PK77" s="80"/>
      <c r="PL77" s="80"/>
      <c r="PM77" s="80"/>
      <c r="PN77" s="80"/>
      <c r="PO77" s="80"/>
      <c r="PP77" s="80"/>
      <c r="PQ77" s="80"/>
      <c r="PR77" s="80"/>
      <c r="PS77" s="80"/>
      <c r="PT77" s="80"/>
      <c r="PU77" s="80"/>
      <c r="PV77" s="80"/>
      <c r="PW77" s="80"/>
      <c r="PX77" s="80"/>
      <c r="PY77" s="80"/>
      <c r="PZ77" s="80"/>
      <c r="QA77" s="80"/>
      <c r="QB77" s="80"/>
      <c r="QC77" s="80"/>
      <c r="QD77" s="80"/>
      <c r="QE77" s="80"/>
      <c r="QF77" s="80"/>
      <c r="QG77" s="80"/>
      <c r="QH77" s="80"/>
      <c r="QI77" s="80"/>
      <c r="QJ77" s="80"/>
      <c r="QK77" s="80"/>
      <c r="QL77" s="80"/>
      <c r="QM77" s="80"/>
      <c r="QN77" s="80"/>
      <c r="QO77" s="80"/>
      <c r="QP77" s="80"/>
      <c r="QQ77" s="80"/>
      <c r="QR77" s="80"/>
      <c r="QS77" s="80"/>
      <c r="QT77" s="80"/>
      <c r="QU77" s="80"/>
      <c r="QV77" s="80"/>
      <c r="QW77" s="80"/>
      <c r="QX77" s="80"/>
      <c r="QY77" s="80"/>
      <c r="QZ77" s="80"/>
      <c r="RA77" s="80"/>
      <c r="RB77" s="80"/>
      <c r="RC77" s="80"/>
      <c r="RD77" s="80"/>
      <c r="RE77" s="80"/>
      <c r="RF77" s="80"/>
      <c r="RG77" s="80"/>
      <c r="RH77" s="80"/>
      <c r="RI77" s="80"/>
      <c r="RJ77" s="80"/>
      <c r="RK77" s="80"/>
      <c r="RL77" s="80"/>
      <c r="RM77" s="80"/>
      <c r="RN77" s="80"/>
      <c r="RO77" s="80"/>
      <c r="RP77" s="80"/>
      <c r="RQ77" s="80"/>
      <c r="RR77" s="80"/>
      <c r="RS77" s="80"/>
      <c r="RT77" s="80"/>
      <c r="RU77" s="80"/>
      <c r="RV77" s="80"/>
      <c r="RW77" s="80"/>
      <c r="RX77" s="80"/>
      <c r="RY77" s="80"/>
      <c r="RZ77" s="80"/>
      <c r="SA77" s="80"/>
      <c r="SB77" s="80"/>
      <c r="SC77" s="80"/>
      <c r="SD77" s="80"/>
      <c r="SE77" s="80"/>
      <c r="SF77" s="80"/>
      <c r="SG77" s="80"/>
      <c r="SH77" s="80"/>
      <c r="SI77" s="80"/>
      <c r="SJ77" s="80"/>
      <c r="SK77" s="80"/>
      <c r="SL77" s="80"/>
      <c r="SM77" s="80"/>
      <c r="SN77" s="80"/>
      <c r="SO77" s="80"/>
      <c r="SP77" s="80"/>
      <c r="SQ77" s="80"/>
      <c r="SR77" s="80"/>
      <c r="SS77" s="80"/>
      <c r="ST77" s="80"/>
      <c r="SU77" s="80"/>
      <c r="SV77" s="80"/>
      <c r="SW77" s="80"/>
      <c r="SX77" s="80"/>
      <c r="SY77" s="80"/>
      <c r="SZ77" s="80"/>
      <c r="TA77" s="80"/>
      <c r="TB77" s="80"/>
      <c r="TC77" s="80"/>
      <c r="TD77" s="80"/>
      <c r="TE77" s="80"/>
      <c r="TF77" s="80"/>
      <c r="TG77" s="80"/>
      <c r="TH77" s="80"/>
      <c r="TI77" s="80"/>
      <c r="TJ77" s="80"/>
      <c r="TK77" s="80"/>
      <c r="TL77" s="80"/>
      <c r="TM77" s="80"/>
      <c r="TN77" s="80"/>
      <c r="TO77" s="80"/>
      <c r="TP77" s="80"/>
      <c r="TQ77" s="80"/>
      <c r="TR77" s="80"/>
      <c r="TS77" s="80"/>
      <c r="TT77" s="80"/>
      <c r="TU77" s="80"/>
      <c r="TV77" s="80"/>
      <c r="TW77" s="80"/>
      <c r="TX77" s="80"/>
      <c r="TY77" s="80"/>
      <c r="TZ77" s="80"/>
      <c r="UA77" s="80"/>
      <c r="UB77" s="80"/>
      <c r="UC77" s="80"/>
      <c r="UD77" s="80"/>
      <c r="UE77" s="80"/>
      <c r="UF77" s="80"/>
      <c r="UG77" s="80"/>
      <c r="UH77" s="80"/>
      <c r="UI77" s="80"/>
      <c r="UJ77" s="80"/>
      <c r="UK77" s="80"/>
      <c r="UL77" s="80"/>
      <c r="UM77" s="80"/>
      <c r="UN77" s="80"/>
      <c r="UO77" s="80"/>
      <c r="UP77" s="80"/>
      <c r="UQ77" s="80"/>
      <c r="UR77" s="80"/>
      <c r="US77" s="80"/>
      <c r="UT77" s="80"/>
      <c r="UU77" s="80"/>
      <c r="UV77" s="80"/>
      <c r="UW77" s="80"/>
      <c r="UX77" s="80"/>
      <c r="UY77" s="80"/>
      <c r="UZ77" s="80"/>
      <c r="VA77" s="80"/>
      <c r="VB77" s="80"/>
      <c r="VC77" s="80"/>
      <c r="VD77" s="80"/>
      <c r="VE77" s="80"/>
      <c r="VF77" s="80"/>
      <c r="VG77" s="80"/>
      <c r="VH77" s="80"/>
      <c r="VI77" s="80"/>
      <c r="VJ77" s="80"/>
      <c r="VK77" s="80"/>
      <c r="VL77" s="80"/>
      <c r="VM77" s="80"/>
      <c r="VN77" s="80"/>
      <c r="VO77" s="80"/>
      <c r="VP77" s="80"/>
      <c r="VQ77" s="80"/>
      <c r="VR77" s="80"/>
      <c r="VS77" s="80"/>
      <c r="VT77" s="80"/>
      <c r="VU77" s="80"/>
      <c r="VV77" s="80"/>
      <c r="VW77" s="80"/>
      <c r="VX77" s="80"/>
      <c r="VY77" s="80"/>
      <c r="VZ77" s="80"/>
      <c r="WA77" s="80"/>
      <c r="WB77" s="80"/>
      <c r="WC77" s="80"/>
      <c r="WD77" s="80"/>
      <c r="WE77" s="80"/>
      <c r="WF77" s="80"/>
      <c r="WG77" s="80"/>
      <c r="WH77" s="80"/>
      <c r="WI77" s="80"/>
      <c r="WJ77" s="80"/>
      <c r="WK77" s="80"/>
      <c r="WL77" s="80"/>
      <c r="WM77" s="80"/>
      <c r="WN77" s="80"/>
      <c r="WO77" s="80"/>
      <c r="WP77" s="80"/>
      <c r="WQ77" s="80"/>
      <c r="WR77" s="80"/>
      <c r="WS77" s="80"/>
      <c r="WT77" s="80"/>
      <c r="WU77" s="80"/>
      <c r="WV77" s="80"/>
      <c r="WW77" s="80"/>
      <c r="WX77" s="80"/>
      <c r="WY77" s="80"/>
      <c r="WZ77" s="80"/>
      <c r="XA77" s="80"/>
      <c r="XB77" s="80"/>
      <c r="XC77" s="80"/>
      <c r="XD77" s="80"/>
      <c r="XE77" s="80"/>
      <c r="XF77" s="80"/>
      <c r="XG77" s="80"/>
      <c r="XH77" s="80"/>
      <c r="XI77" s="80"/>
      <c r="XJ77" s="80"/>
      <c r="XK77" s="80"/>
      <c r="XL77" s="80"/>
      <c r="XM77" s="80"/>
      <c r="XN77" s="80"/>
      <c r="XO77" s="80"/>
      <c r="XP77" s="80"/>
      <c r="XQ77" s="80"/>
      <c r="XR77" s="80"/>
      <c r="XS77" s="80"/>
      <c r="XT77" s="80"/>
      <c r="XU77" s="80"/>
      <c r="XV77" s="80"/>
      <c r="XW77" s="80"/>
      <c r="XX77" s="80"/>
      <c r="XY77" s="80"/>
      <c r="XZ77" s="80"/>
      <c r="YA77" s="80"/>
      <c r="YB77" s="80"/>
      <c r="YC77" s="80"/>
      <c r="YD77" s="80"/>
      <c r="YE77" s="80"/>
      <c r="YF77" s="80"/>
      <c r="YG77" s="80"/>
      <c r="YH77" s="80"/>
      <c r="YI77" s="80"/>
      <c r="YJ77" s="80"/>
      <c r="YK77" s="80"/>
      <c r="YL77" s="80"/>
      <c r="YM77" s="80"/>
      <c r="YN77" s="80"/>
      <c r="YO77" s="80"/>
      <c r="YP77" s="80"/>
      <c r="YQ77" s="80"/>
      <c r="YR77" s="80"/>
      <c r="YS77" s="80"/>
      <c r="YT77" s="80"/>
      <c r="YU77" s="80"/>
      <c r="YV77" s="80"/>
      <c r="YW77" s="80"/>
      <c r="YX77" s="80"/>
      <c r="YY77" s="80"/>
      <c r="YZ77" s="80"/>
      <c r="ZA77" s="80"/>
      <c r="ZB77" s="80"/>
      <c r="ZC77" s="80"/>
      <c r="ZD77" s="80"/>
      <c r="ZE77" s="80"/>
      <c r="ZF77" s="80"/>
      <c r="ZG77" s="80"/>
      <c r="ZH77" s="80"/>
      <c r="ZI77" s="80"/>
      <c r="ZJ77" s="80"/>
      <c r="ZK77" s="80"/>
      <c r="ZL77" s="80"/>
      <c r="ZM77" s="80"/>
      <c r="ZN77" s="80"/>
      <c r="ZO77" s="80"/>
      <c r="ZP77" s="80"/>
      <c r="ZQ77" s="80"/>
      <c r="ZR77" s="80"/>
      <c r="ZS77" s="80"/>
      <c r="ZT77" s="80"/>
      <c r="ZU77" s="80"/>
      <c r="ZV77" s="80"/>
      <c r="ZW77" s="80"/>
      <c r="ZX77" s="80"/>
      <c r="ZY77" s="80"/>
      <c r="ZZ77" s="80"/>
      <c r="AAA77" s="80"/>
      <c r="AAB77" s="80"/>
      <c r="AAC77" s="80"/>
      <c r="AAD77" s="80"/>
      <c r="AAE77" s="80"/>
      <c r="AAF77" s="80"/>
      <c r="AAG77" s="80"/>
      <c r="AAH77" s="80"/>
      <c r="AAI77" s="80"/>
      <c r="AAJ77" s="80"/>
      <c r="AAK77" s="80"/>
      <c r="AAL77" s="80"/>
      <c r="AAM77" s="80"/>
      <c r="AAN77" s="80"/>
      <c r="AAO77" s="80"/>
      <c r="AAP77" s="80"/>
      <c r="AAQ77" s="80"/>
      <c r="AAR77" s="80"/>
      <c r="AAS77" s="80"/>
      <c r="AAT77" s="80"/>
      <c r="AAU77" s="80"/>
      <c r="AAV77" s="80"/>
      <c r="AAW77" s="80"/>
      <c r="AAX77" s="80"/>
      <c r="AAY77" s="80"/>
      <c r="AAZ77" s="80"/>
      <c r="ABA77" s="80"/>
      <c r="ABB77" s="80"/>
      <c r="ABC77" s="80"/>
      <c r="ABD77" s="80"/>
      <c r="ABE77" s="80"/>
      <c r="ABF77" s="80"/>
      <c r="ABG77" s="80"/>
      <c r="ABH77" s="80"/>
      <c r="ABI77" s="80"/>
      <c r="ABJ77" s="80"/>
      <c r="ABK77" s="80"/>
      <c r="ABL77" s="80"/>
      <c r="ABM77" s="80"/>
      <c r="ABN77" s="80"/>
      <c r="ABO77" s="80"/>
      <c r="ABP77" s="80"/>
      <c r="ABQ77" s="80"/>
      <c r="ABR77" s="80"/>
      <c r="ABS77" s="80"/>
      <c r="ABT77" s="80"/>
      <c r="ABU77" s="80"/>
      <c r="ABV77" s="80"/>
      <c r="ABW77" s="80"/>
      <c r="ABX77" s="80"/>
      <c r="ABY77" s="80"/>
      <c r="ABZ77" s="80"/>
      <c r="ACA77" s="80"/>
      <c r="ACB77" s="80"/>
      <c r="ACC77" s="80"/>
      <c r="ACD77" s="80"/>
      <c r="ACE77" s="80"/>
      <c r="ACF77" s="80"/>
      <c r="ACG77" s="80"/>
      <c r="ACH77" s="80"/>
      <c r="ACI77" s="80"/>
      <c r="ACJ77" s="80"/>
      <c r="ACK77" s="80"/>
      <c r="ACL77" s="80"/>
      <c r="ACM77" s="80"/>
      <c r="ACN77" s="80"/>
      <c r="ACO77" s="80"/>
      <c r="ACP77" s="80"/>
      <c r="ACQ77" s="80"/>
      <c r="ACR77" s="80"/>
      <c r="ACS77" s="80"/>
      <c r="ACT77" s="80"/>
      <c r="ACU77" s="80"/>
      <c r="ACV77" s="80"/>
      <c r="ACW77" s="80"/>
      <c r="ACX77" s="80"/>
      <c r="ACY77" s="80"/>
      <c r="ACZ77" s="80"/>
      <c r="ADA77" s="80"/>
      <c r="ADB77" s="80"/>
      <c r="ADC77" s="80"/>
      <c r="ADD77" s="80"/>
      <c r="ADE77" s="80"/>
      <c r="ADF77" s="80"/>
      <c r="ADG77" s="80"/>
      <c r="ADH77" s="80"/>
      <c r="ADI77" s="80"/>
      <c r="ADJ77" s="80"/>
      <c r="ADK77" s="80"/>
      <c r="ADL77" s="80"/>
      <c r="ADM77" s="80"/>
      <c r="ADN77" s="80"/>
      <c r="ADO77" s="80"/>
      <c r="ADP77" s="80"/>
      <c r="ADQ77" s="80"/>
      <c r="ADR77" s="80"/>
      <c r="ADS77" s="80"/>
      <c r="ADT77" s="80"/>
      <c r="ADU77" s="80"/>
      <c r="ADV77" s="80"/>
      <c r="ADW77" s="80"/>
      <c r="ADX77" s="80"/>
      <c r="ADY77" s="80"/>
      <c r="ADZ77" s="80"/>
      <c r="AEA77" s="80"/>
      <c r="AEB77" s="80"/>
      <c r="AEC77" s="80"/>
      <c r="AED77" s="80"/>
      <c r="AEE77" s="80"/>
      <c r="AEF77" s="80"/>
      <c r="AEG77" s="80"/>
      <c r="AEH77" s="80"/>
      <c r="AEI77" s="80"/>
      <c r="AEJ77" s="80"/>
      <c r="AEK77" s="80"/>
      <c r="AEL77" s="80"/>
      <c r="AEM77" s="80"/>
      <c r="AEN77" s="80"/>
      <c r="AEO77" s="80"/>
      <c r="AEP77" s="80"/>
      <c r="AEQ77" s="80"/>
      <c r="AER77" s="80"/>
      <c r="AES77" s="80"/>
      <c r="AET77" s="80"/>
      <c r="AEU77" s="80"/>
      <c r="AEV77" s="80"/>
      <c r="AEW77" s="80"/>
      <c r="AEX77" s="80"/>
      <c r="AEY77" s="80"/>
      <c r="AEZ77" s="80"/>
      <c r="AFA77" s="80"/>
      <c r="AFB77" s="80"/>
      <c r="AFC77" s="80"/>
      <c r="AFD77" s="80"/>
      <c r="AFE77" s="80"/>
      <c r="AFF77" s="80"/>
      <c r="AFG77" s="80"/>
      <c r="AFH77" s="80"/>
      <c r="AFI77" s="80"/>
      <c r="AFJ77" s="80"/>
      <c r="AFK77" s="80"/>
      <c r="AFL77" s="80"/>
      <c r="AFM77" s="80"/>
      <c r="AFN77" s="80"/>
      <c r="AFO77" s="80"/>
      <c r="AFP77" s="80"/>
      <c r="AFQ77" s="80"/>
      <c r="AFR77" s="80"/>
      <c r="AFS77" s="80"/>
      <c r="AFT77" s="80"/>
      <c r="AFU77" s="80"/>
      <c r="AFV77" s="80"/>
      <c r="AFW77" s="80"/>
      <c r="AFX77" s="80"/>
      <c r="AFY77" s="80"/>
      <c r="AFZ77" s="80"/>
      <c r="AGA77" s="80"/>
      <c r="AGB77" s="80"/>
      <c r="AGC77" s="80"/>
      <c r="AGD77" s="80"/>
      <c r="AGE77" s="80"/>
      <c r="AGF77" s="80"/>
      <c r="AGG77" s="80"/>
      <c r="AGH77" s="80"/>
      <c r="AGI77" s="80"/>
      <c r="AGJ77" s="80"/>
      <c r="AGK77" s="80"/>
      <c r="AGL77" s="80"/>
      <c r="AGM77" s="80"/>
      <c r="AGN77" s="80"/>
      <c r="AGO77" s="80"/>
      <c r="AGP77" s="80"/>
      <c r="AGQ77" s="80"/>
      <c r="AGR77" s="80"/>
      <c r="AGS77" s="80"/>
      <c r="AGT77" s="80"/>
      <c r="AGU77" s="80"/>
      <c r="AGV77" s="80"/>
      <c r="AGW77" s="80"/>
      <c r="AGX77" s="80"/>
      <c r="AGY77" s="80"/>
      <c r="AGZ77" s="80"/>
      <c r="AHA77" s="80"/>
      <c r="AHB77" s="80"/>
      <c r="AHC77" s="80"/>
      <c r="AHD77" s="80"/>
      <c r="AHE77" s="80"/>
      <c r="AHF77" s="80"/>
      <c r="AHG77" s="80"/>
      <c r="AHH77" s="80"/>
      <c r="AHI77" s="80"/>
      <c r="AHJ77" s="80"/>
      <c r="AHK77" s="80"/>
      <c r="AHL77" s="80"/>
      <c r="AHM77" s="80"/>
      <c r="AHN77" s="80"/>
      <c r="AHO77" s="80"/>
      <c r="AHP77" s="80"/>
      <c r="AHQ77" s="80"/>
      <c r="AHR77" s="80"/>
      <c r="AHS77" s="80"/>
      <c r="AHT77" s="80"/>
      <c r="AHU77" s="80"/>
      <c r="AHV77" s="80"/>
      <c r="AHW77" s="80"/>
      <c r="AHX77" s="80"/>
      <c r="AHY77" s="80"/>
      <c r="AHZ77" s="80"/>
      <c r="AIA77" s="80"/>
      <c r="AIB77" s="80"/>
      <c r="AIC77" s="80"/>
      <c r="AID77" s="80"/>
      <c r="AIE77" s="80"/>
      <c r="AIF77" s="80"/>
      <c r="AIG77" s="80"/>
      <c r="AIH77" s="80"/>
      <c r="AII77" s="80"/>
      <c r="AIJ77" s="80"/>
      <c r="AIK77" s="80"/>
      <c r="AIL77" s="80"/>
      <c r="AIM77" s="80"/>
      <c r="AIN77" s="80"/>
      <c r="AIO77" s="80"/>
      <c r="AIP77" s="80"/>
      <c r="AIQ77" s="80"/>
      <c r="AIR77" s="80"/>
      <c r="AIS77" s="80"/>
      <c r="AIT77" s="80"/>
      <c r="AIU77" s="80"/>
      <c r="AIV77" s="80"/>
      <c r="AIW77" s="80"/>
      <c r="AIX77" s="80"/>
      <c r="AIY77" s="80"/>
      <c r="AIZ77" s="80"/>
      <c r="AJA77" s="80"/>
      <c r="AJB77" s="80"/>
      <c r="AJC77" s="80"/>
      <c r="AJD77" s="80"/>
      <c r="AJE77" s="80"/>
      <c r="AJF77" s="80"/>
      <c r="AJG77" s="80"/>
      <c r="AJH77" s="80"/>
      <c r="AJI77" s="80"/>
      <c r="AJJ77" s="80"/>
      <c r="AJK77" s="80"/>
      <c r="AJL77" s="80"/>
      <c r="AJM77" s="80"/>
      <c r="AJN77" s="80"/>
      <c r="AJO77" s="80"/>
      <c r="AJP77" s="80"/>
      <c r="AJQ77" s="80"/>
      <c r="AJR77" s="80"/>
      <c r="AJS77" s="80"/>
      <c r="AJT77" s="80"/>
      <c r="AJU77" s="80"/>
      <c r="AJV77" s="80"/>
      <c r="AJW77" s="80"/>
      <c r="AJX77" s="80"/>
      <c r="AJY77" s="80"/>
      <c r="AJZ77" s="80"/>
      <c r="AKA77" s="80"/>
      <c r="AKB77" s="80"/>
      <c r="AKC77" s="80"/>
      <c r="AKD77" s="80"/>
      <c r="AKE77" s="80"/>
      <c r="AKF77" s="80"/>
      <c r="AKG77" s="80"/>
      <c r="AKH77" s="80"/>
      <c r="AKI77" s="80"/>
      <c r="AKJ77" s="80"/>
      <c r="AKK77" s="80"/>
      <c r="AKL77" s="80"/>
      <c r="AKM77" s="80"/>
      <c r="AKN77" s="80"/>
      <c r="AKO77" s="80"/>
      <c r="AKP77" s="80"/>
      <c r="AKQ77" s="80"/>
      <c r="AKR77" s="80"/>
      <c r="AKS77" s="80"/>
      <c r="AKT77" s="80"/>
      <c r="AKU77" s="80"/>
      <c r="AKV77" s="80"/>
      <c r="AKW77" s="80"/>
      <c r="AKX77" s="80"/>
      <c r="AKY77" s="80"/>
      <c r="AKZ77" s="80"/>
      <c r="ALA77" s="80"/>
      <c r="ALB77" s="80"/>
      <c r="ALC77" s="80"/>
      <c r="ALD77" s="80"/>
      <c r="ALE77" s="80"/>
      <c r="ALF77" s="80"/>
      <c r="ALG77" s="80"/>
      <c r="ALH77" s="80"/>
      <c r="ALI77" s="80"/>
      <c r="ALJ77" s="80"/>
      <c r="ALK77" s="80"/>
      <c r="ALL77" s="80"/>
      <c r="ALM77" s="80"/>
      <c r="ALN77" s="80"/>
      <c r="ALO77" s="80"/>
      <c r="ALP77" s="80"/>
      <c r="ALQ77" s="80"/>
      <c r="ALR77" s="80"/>
      <c r="ALS77" s="80"/>
      <c r="ALT77" s="80"/>
      <c r="ALU77" s="80"/>
      <c r="ALV77" s="80"/>
      <c r="ALW77" s="80"/>
      <c r="ALX77" s="80"/>
      <c r="ALY77" s="80"/>
      <c r="ALZ77" s="80"/>
      <c r="AMA77" s="80"/>
      <c r="AMB77" s="80"/>
      <c r="AMC77" s="80"/>
      <c r="AMD77" s="80"/>
      <c r="AME77" s="80"/>
      <c r="AMF77" s="80"/>
      <c r="AMG77" s="80"/>
      <c r="AMH77" s="80"/>
      <c r="AMI77" s="80"/>
      <c r="AMJ77" s="80"/>
    </row>
    <row r="78" spans="1:1024" s="70" customFormat="1">
      <c r="A78" s="202"/>
      <c r="B78" s="215"/>
      <c r="C78" s="173"/>
      <c r="D78" s="68"/>
      <c r="E78" s="204"/>
      <c r="F78" s="204"/>
      <c r="G78" s="204"/>
      <c r="H78" s="205"/>
      <c r="I78" s="247"/>
      <c r="J78" s="251"/>
      <c r="K78" s="83"/>
      <c r="L78" s="69"/>
      <c r="P78" s="84"/>
    </row>
    <row r="79" spans="1:1024" ht="51">
      <c r="A79" s="202"/>
      <c r="B79" s="171" t="s">
        <v>187</v>
      </c>
      <c r="C79" s="295" t="s">
        <v>198</v>
      </c>
      <c r="D79" s="68"/>
      <c r="E79" s="224" t="s">
        <v>203</v>
      </c>
      <c r="F79" s="224" t="s">
        <v>204</v>
      </c>
      <c r="G79" s="224" t="s">
        <v>205</v>
      </c>
      <c r="H79" s="205">
        <v>1</v>
      </c>
      <c r="I79" s="247">
        <v>0</v>
      </c>
      <c r="J79" s="251">
        <f>H79*I79</f>
        <v>0</v>
      </c>
      <c r="K79" s="83"/>
      <c r="P79" s="84"/>
    </row>
    <row r="80" spans="1:1024">
      <c r="A80" s="202"/>
      <c r="B80" s="225"/>
      <c r="C80" s="295"/>
      <c r="D80" s="68"/>
      <c r="E80" s="204"/>
      <c r="F80" s="204"/>
      <c r="G80" s="204"/>
      <c r="H80" s="205"/>
      <c r="I80" s="247"/>
      <c r="J80" s="251"/>
      <c r="K80" s="83"/>
      <c r="P80" s="84"/>
    </row>
    <row r="81" spans="1:1024" s="172" customFormat="1" ht="72.75" customHeight="1">
      <c r="A81" s="297"/>
      <c r="B81" s="171"/>
      <c r="C81" s="217" t="s">
        <v>131</v>
      </c>
      <c r="D81" s="167"/>
      <c r="E81" s="204">
        <v>55</v>
      </c>
      <c r="F81" s="204">
        <v>63</v>
      </c>
      <c r="G81" s="204">
        <v>140</v>
      </c>
      <c r="H81" s="131">
        <v>1</v>
      </c>
      <c r="I81" s="247">
        <v>0</v>
      </c>
      <c r="J81" s="252">
        <f t="shared" ref="J81" si="0">H81*I81</f>
        <v>0</v>
      </c>
      <c r="K81" s="168"/>
      <c r="L81" s="169"/>
      <c r="M81" s="170"/>
      <c r="N81" s="170"/>
      <c r="O81" s="170"/>
      <c r="P81" s="168"/>
      <c r="Q81" s="170"/>
      <c r="R81" s="170"/>
      <c r="S81" s="170"/>
      <c r="T81" s="170"/>
      <c r="U81" s="170"/>
      <c r="V81" s="170"/>
      <c r="W81" s="170"/>
      <c r="X81" s="170"/>
      <c r="Y81" s="170"/>
      <c r="Z81" s="170"/>
      <c r="AA81" s="170"/>
      <c r="AB81" s="170"/>
      <c r="AC81" s="170"/>
      <c r="AD81" s="170"/>
      <c r="AE81" s="170"/>
      <c r="AF81" s="170"/>
      <c r="AG81" s="170"/>
      <c r="AH81" s="170"/>
      <c r="AI81" s="170"/>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c r="CI81" s="170"/>
      <c r="CJ81" s="170"/>
      <c r="CK81" s="170"/>
      <c r="CL81" s="170"/>
      <c r="CM81" s="170"/>
      <c r="CN81" s="170"/>
      <c r="CO81" s="170"/>
      <c r="CP81" s="170"/>
      <c r="CQ81" s="170"/>
      <c r="CR81" s="170"/>
      <c r="CS81" s="170"/>
      <c r="CT81" s="170"/>
      <c r="CU81" s="170"/>
      <c r="CV81" s="170"/>
      <c r="CW81" s="170"/>
      <c r="CX81" s="170"/>
      <c r="CY81" s="170"/>
      <c r="CZ81" s="170"/>
      <c r="DA81" s="170"/>
      <c r="DB81" s="170"/>
      <c r="DC81" s="170"/>
      <c r="DD81" s="170"/>
      <c r="DE81" s="170"/>
      <c r="DF81" s="170"/>
      <c r="DG81" s="170"/>
      <c r="DH81" s="170"/>
      <c r="DI81" s="170"/>
      <c r="DJ81" s="170"/>
      <c r="DK81" s="170"/>
      <c r="DL81" s="170"/>
      <c r="DM81" s="170"/>
      <c r="DN81" s="170"/>
      <c r="DO81" s="170"/>
      <c r="DP81" s="170"/>
      <c r="DQ81" s="170"/>
      <c r="DR81" s="170"/>
      <c r="DS81" s="170"/>
      <c r="DT81" s="170"/>
      <c r="DU81" s="170"/>
      <c r="DV81" s="170"/>
      <c r="DW81" s="170"/>
      <c r="DX81" s="170"/>
      <c r="DY81" s="170"/>
      <c r="DZ81" s="170"/>
      <c r="EA81" s="170"/>
      <c r="EB81" s="170"/>
      <c r="EC81" s="170"/>
      <c r="ED81" s="170"/>
      <c r="EE81" s="170"/>
      <c r="EF81" s="170"/>
      <c r="EG81" s="170"/>
      <c r="EH81" s="170"/>
      <c r="EI81" s="170"/>
      <c r="EJ81" s="170"/>
      <c r="EK81" s="170"/>
      <c r="EL81" s="170"/>
      <c r="EM81" s="170"/>
      <c r="EN81" s="170"/>
      <c r="EO81" s="170"/>
      <c r="EP81" s="170"/>
      <c r="EQ81" s="170"/>
      <c r="ER81" s="170"/>
      <c r="ES81" s="170"/>
      <c r="ET81" s="170"/>
      <c r="EU81" s="170"/>
      <c r="EV81" s="170"/>
      <c r="EW81" s="170"/>
      <c r="EX81" s="170"/>
      <c r="EY81" s="170"/>
      <c r="EZ81" s="170"/>
      <c r="FA81" s="170"/>
      <c r="FB81" s="170"/>
      <c r="FC81" s="170"/>
      <c r="FD81" s="170"/>
      <c r="FE81" s="170"/>
      <c r="FF81" s="170"/>
      <c r="FG81" s="170"/>
      <c r="FH81" s="170"/>
      <c r="FI81" s="170"/>
      <c r="FJ81" s="170"/>
      <c r="FK81" s="170"/>
      <c r="FL81" s="170"/>
      <c r="FM81" s="170"/>
      <c r="FN81" s="170"/>
      <c r="FO81" s="170"/>
      <c r="FP81" s="170"/>
      <c r="FQ81" s="170"/>
      <c r="FR81" s="170"/>
      <c r="FS81" s="170"/>
      <c r="FT81" s="170"/>
      <c r="FU81" s="170"/>
      <c r="FV81" s="170"/>
      <c r="FW81" s="170"/>
      <c r="FX81" s="170"/>
      <c r="FY81" s="170"/>
      <c r="FZ81" s="170"/>
      <c r="GA81" s="170"/>
      <c r="GB81" s="170"/>
      <c r="GC81" s="170"/>
      <c r="GD81" s="170"/>
      <c r="GE81" s="170"/>
      <c r="GF81" s="170"/>
      <c r="GG81" s="170"/>
      <c r="GH81" s="170"/>
      <c r="GI81" s="170"/>
      <c r="GJ81" s="170"/>
      <c r="GK81" s="170"/>
      <c r="GL81" s="170"/>
      <c r="GM81" s="170"/>
      <c r="GN81" s="170"/>
      <c r="GO81" s="170"/>
      <c r="GP81" s="170"/>
      <c r="GQ81" s="170"/>
      <c r="GR81" s="170"/>
      <c r="GS81" s="170"/>
      <c r="GT81" s="170"/>
      <c r="GU81" s="170"/>
      <c r="GV81" s="170"/>
      <c r="GW81" s="170"/>
      <c r="GX81" s="170"/>
      <c r="GY81" s="170"/>
      <c r="GZ81" s="170"/>
      <c r="HA81" s="170"/>
      <c r="HB81" s="170"/>
      <c r="HC81" s="170"/>
      <c r="HD81" s="170"/>
      <c r="HE81" s="170"/>
      <c r="HF81" s="170"/>
      <c r="HG81" s="170"/>
      <c r="HH81" s="170"/>
      <c r="HI81" s="170"/>
      <c r="HJ81" s="170"/>
      <c r="HK81" s="170"/>
      <c r="HL81" s="170"/>
      <c r="HM81" s="170"/>
      <c r="HN81" s="170"/>
      <c r="HO81" s="170"/>
      <c r="HP81" s="170"/>
      <c r="HQ81" s="170"/>
      <c r="HR81" s="170"/>
      <c r="HS81" s="170"/>
      <c r="HT81" s="170"/>
      <c r="HU81" s="170"/>
      <c r="HV81" s="170"/>
      <c r="HW81" s="170"/>
      <c r="HX81" s="170"/>
      <c r="HY81" s="170"/>
      <c r="HZ81" s="170"/>
      <c r="IA81" s="170"/>
      <c r="IB81" s="170"/>
      <c r="IC81" s="170"/>
      <c r="ID81" s="170"/>
      <c r="IE81" s="170"/>
      <c r="IF81" s="170"/>
      <c r="IG81" s="170"/>
      <c r="IH81" s="170"/>
      <c r="II81" s="170"/>
      <c r="IJ81" s="170"/>
      <c r="IK81" s="170"/>
      <c r="IL81" s="170"/>
      <c r="IM81" s="170"/>
      <c r="IN81" s="170"/>
      <c r="IO81" s="170"/>
      <c r="IP81" s="170"/>
      <c r="IQ81" s="170"/>
      <c r="IR81" s="170"/>
      <c r="IS81" s="170"/>
      <c r="IT81" s="170"/>
      <c r="IU81" s="170"/>
      <c r="IV81" s="170"/>
      <c r="IW81" s="170"/>
      <c r="IX81" s="170"/>
      <c r="IY81" s="170"/>
      <c r="IZ81" s="170"/>
      <c r="JA81" s="170"/>
      <c r="JB81" s="170"/>
      <c r="JC81" s="170"/>
      <c r="JD81" s="170"/>
      <c r="JE81" s="170"/>
      <c r="JF81" s="170"/>
      <c r="JG81" s="170"/>
      <c r="JH81" s="170"/>
      <c r="JI81" s="170"/>
      <c r="JJ81" s="170"/>
      <c r="JK81" s="170"/>
      <c r="JL81" s="170"/>
      <c r="JM81" s="170"/>
      <c r="JN81" s="170"/>
      <c r="JO81" s="170"/>
      <c r="JP81" s="170"/>
      <c r="JQ81" s="170"/>
      <c r="JR81" s="170"/>
      <c r="JS81" s="170"/>
      <c r="JT81" s="170"/>
      <c r="JU81" s="170"/>
      <c r="JV81" s="170"/>
      <c r="JW81" s="170"/>
      <c r="JX81" s="170"/>
      <c r="JY81" s="170"/>
      <c r="JZ81" s="170"/>
      <c r="KA81" s="170"/>
      <c r="KB81" s="170"/>
      <c r="KC81" s="170"/>
      <c r="KD81" s="170"/>
      <c r="KE81" s="170"/>
      <c r="KF81" s="170"/>
      <c r="KG81" s="170"/>
      <c r="KH81" s="170"/>
      <c r="KI81" s="170"/>
      <c r="KJ81" s="170"/>
      <c r="KK81" s="170"/>
      <c r="KL81" s="170"/>
      <c r="KM81" s="170"/>
      <c r="KN81" s="170"/>
      <c r="KO81" s="170"/>
      <c r="KP81" s="170"/>
      <c r="KQ81" s="170"/>
      <c r="KR81" s="170"/>
      <c r="KS81" s="170"/>
      <c r="KT81" s="170"/>
      <c r="KU81" s="170"/>
      <c r="KV81" s="170"/>
      <c r="KW81" s="170"/>
      <c r="KX81" s="170"/>
      <c r="KY81" s="170"/>
      <c r="KZ81" s="170"/>
      <c r="LA81" s="170"/>
      <c r="LB81" s="170"/>
      <c r="LC81" s="170"/>
      <c r="LD81" s="170"/>
      <c r="LE81" s="170"/>
      <c r="LF81" s="170"/>
      <c r="LG81" s="170"/>
      <c r="LH81" s="170"/>
      <c r="LI81" s="170"/>
      <c r="LJ81" s="170"/>
      <c r="LK81" s="170"/>
      <c r="LL81" s="170"/>
      <c r="LM81" s="170"/>
      <c r="LN81" s="170"/>
      <c r="LO81" s="170"/>
      <c r="LP81" s="170"/>
      <c r="LQ81" s="170"/>
      <c r="LR81" s="170"/>
      <c r="LS81" s="170"/>
      <c r="LT81" s="170"/>
      <c r="LU81" s="170"/>
      <c r="LV81" s="170"/>
      <c r="LW81" s="170"/>
      <c r="LX81" s="170"/>
      <c r="LY81" s="170"/>
      <c r="LZ81" s="170"/>
      <c r="MA81" s="170"/>
      <c r="MB81" s="170"/>
      <c r="MC81" s="170"/>
      <c r="MD81" s="170"/>
      <c r="ME81" s="170"/>
      <c r="MF81" s="170"/>
      <c r="MG81" s="170"/>
      <c r="MH81" s="170"/>
      <c r="MI81" s="170"/>
      <c r="MJ81" s="170"/>
      <c r="MK81" s="170"/>
      <c r="ML81" s="170"/>
      <c r="MM81" s="170"/>
      <c r="MN81" s="170"/>
      <c r="MO81" s="170"/>
      <c r="MP81" s="170"/>
      <c r="MQ81" s="170"/>
      <c r="MR81" s="170"/>
      <c r="MS81" s="170"/>
      <c r="MT81" s="170"/>
      <c r="MU81" s="170"/>
      <c r="MV81" s="170"/>
      <c r="MW81" s="170"/>
      <c r="MX81" s="170"/>
      <c r="MY81" s="170"/>
      <c r="MZ81" s="170"/>
      <c r="NA81" s="170"/>
      <c r="NB81" s="170"/>
      <c r="NC81" s="170"/>
      <c r="ND81" s="170"/>
      <c r="NE81" s="170"/>
      <c r="NF81" s="170"/>
      <c r="NG81" s="170"/>
      <c r="NH81" s="170"/>
      <c r="NI81" s="170"/>
      <c r="NJ81" s="170"/>
      <c r="NK81" s="170"/>
      <c r="NL81" s="170"/>
      <c r="NM81" s="170"/>
      <c r="NN81" s="170"/>
      <c r="NO81" s="170"/>
      <c r="NP81" s="170"/>
      <c r="NQ81" s="170"/>
      <c r="NR81" s="170"/>
      <c r="NS81" s="170"/>
      <c r="NT81" s="170"/>
      <c r="NU81" s="170"/>
      <c r="NV81" s="170"/>
      <c r="NW81" s="170"/>
      <c r="NX81" s="170"/>
      <c r="NY81" s="170"/>
      <c r="NZ81" s="170"/>
      <c r="OA81" s="170"/>
      <c r="OB81" s="170"/>
      <c r="OC81" s="170"/>
      <c r="OD81" s="170"/>
      <c r="OE81" s="170"/>
      <c r="OF81" s="170"/>
      <c r="OG81" s="170"/>
      <c r="OH81" s="170"/>
      <c r="OI81" s="170"/>
      <c r="OJ81" s="170"/>
      <c r="OK81" s="170"/>
      <c r="OL81" s="170"/>
      <c r="OM81" s="170"/>
      <c r="ON81" s="170"/>
      <c r="OO81" s="170"/>
      <c r="OP81" s="170"/>
      <c r="OQ81" s="170"/>
      <c r="OR81" s="170"/>
      <c r="OS81" s="170"/>
      <c r="OT81" s="170"/>
      <c r="OU81" s="170"/>
      <c r="OV81" s="170"/>
      <c r="OW81" s="170"/>
      <c r="OX81" s="170"/>
      <c r="OY81" s="170"/>
      <c r="OZ81" s="170"/>
      <c r="PA81" s="170"/>
      <c r="PB81" s="170"/>
      <c r="PC81" s="170"/>
      <c r="PD81" s="170"/>
      <c r="PE81" s="170"/>
      <c r="PF81" s="170"/>
      <c r="PG81" s="170"/>
      <c r="PH81" s="170"/>
      <c r="PI81" s="170"/>
      <c r="PJ81" s="170"/>
      <c r="PK81" s="170"/>
      <c r="PL81" s="170"/>
      <c r="PM81" s="170"/>
      <c r="PN81" s="170"/>
      <c r="PO81" s="170"/>
      <c r="PP81" s="170"/>
      <c r="PQ81" s="170"/>
      <c r="PR81" s="170"/>
      <c r="PS81" s="170"/>
      <c r="PT81" s="170"/>
      <c r="PU81" s="170"/>
      <c r="PV81" s="170"/>
      <c r="PW81" s="170"/>
      <c r="PX81" s="170"/>
      <c r="PY81" s="170"/>
      <c r="PZ81" s="170"/>
      <c r="QA81" s="170"/>
      <c r="QB81" s="170"/>
      <c r="QC81" s="170"/>
      <c r="QD81" s="170"/>
      <c r="QE81" s="170"/>
      <c r="QF81" s="170"/>
      <c r="QG81" s="170"/>
      <c r="QH81" s="170"/>
      <c r="QI81" s="170"/>
      <c r="QJ81" s="170"/>
      <c r="QK81" s="170"/>
      <c r="QL81" s="170"/>
      <c r="QM81" s="170"/>
      <c r="QN81" s="170"/>
      <c r="QO81" s="170"/>
      <c r="QP81" s="170"/>
      <c r="QQ81" s="170"/>
      <c r="QR81" s="170"/>
      <c r="QS81" s="170"/>
      <c r="QT81" s="170"/>
      <c r="QU81" s="170"/>
      <c r="QV81" s="170"/>
      <c r="QW81" s="170"/>
      <c r="QX81" s="170"/>
      <c r="QY81" s="170"/>
      <c r="QZ81" s="170"/>
      <c r="RA81" s="170"/>
      <c r="RB81" s="170"/>
      <c r="RC81" s="170"/>
      <c r="RD81" s="170"/>
      <c r="RE81" s="170"/>
      <c r="RF81" s="170"/>
      <c r="RG81" s="170"/>
      <c r="RH81" s="170"/>
      <c r="RI81" s="170"/>
      <c r="RJ81" s="170"/>
      <c r="RK81" s="170"/>
      <c r="RL81" s="170"/>
      <c r="RM81" s="170"/>
      <c r="RN81" s="170"/>
      <c r="RO81" s="170"/>
      <c r="RP81" s="170"/>
      <c r="RQ81" s="170"/>
      <c r="RR81" s="170"/>
      <c r="RS81" s="170"/>
      <c r="RT81" s="170"/>
      <c r="RU81" s="170"/>
      <c r="RV81" s="170"/>
      <c r="RW81" s="170"/>
      <c r="RX81" s="170"/>
      <c r="RY81" s="170"/>
      <c r="RZ81" s="170"/>
      <c r="SA81" s="170"/>
      <c r="SB81" s="170"/>
      <c r="SC81" s="170"/>
      <c r="SD81" s="170"/>
      <c r="SE81" s="170"/>
      <c r="SF81" s="170"/>
      <c r="SG81" s="170"/>
      <c r="SH81" s="170"/>
      <c r="SI81" s="170"/>
      <c r="SJ81" s="170"/>
      <c r="SK81" s="170"/>
      <c r="SL81" s="170"/>
      <c r="SM81" s="170"/>
      <c r="SN81" s="170"/>
      <c r="SO81" s="170"/>
      <c r="SP81" s="170"/>
      <c r="SQ81" s="170"/>
      <c r="SR81" s="170"/>
      <c r="SS81" s="170"/>
      <c r="ST81" s="170"/>
      <c r="SU81" s="170"/>
      <c r="SV81" s="170"/>
      <c r="SW81" s="170"/>
      <c r="SX81" s="170"/>
      <c r="SY81" s="170"/>
      <c r="SZ81" s="170"/>
      <c r="TA81" s="170"/>
      <c r="TB81" s="170"/>
      <c r="TC81" s="170"/>
      <c r="TD81" s="170"/>
      <c r="TE81" s="170"/>
      <c r="TF81" s="170"/>
      <c r="TG81" s="170"/>
      <c r="TH81" s="170"/>
      <c r="TI81" s="170"/>
      <c r="TJ81" s="170"/>
      <c r="TK81" s="170"/>
      <c r="TL81" s="170"/>
      <c r="TM81" s="170"/>
      <c r="TN81" s="170"/>
      <c r="TO81" s="170"/>
      <c r="TP81" s="170"/>
      <c r="TQ81" s="170"/>
      <c r="TR81" s="170"/>
      <c r="TS81" s="170"/>
      <c r="TT81" s="170"/>
      <c r="TU81" s="170"/>
      <c r="TV81" s="170"/>
      <c r="TW81" s="170"/>
      <c r="TX81" s="170"/>
      <c r="TY81" s="170"/>
      <c r="TZ81" s="170"/>
      <c r="UA81" s="170"/>
      <c r="UB81" s="170"/>
      <c r="UC81" s="170"/>
      <c r="UD81" s="170"/>
      <c r="UE81" s="170"/>
      <c r="UF81" s="170"/>
      <c r="UG81" s="170"/>
      <c r="UH81" s="170"/>
      <c r="UI81" s="170"/>
      <c r="UJ81" s="170"/>
      <c r="UK81" s="170"/>
      <c r="UL81" s="170"/>
      <c r="UM81" s="170"/>
      <c r="UN81" s="170"/>
      <c r="UO81" s="170"/>
      <c r="UP81" s="170"/>
      <c r="UQ81" s="170"/>
      <c r="UR81" s="170"/>
      <c r="US81" s="170"/>
      <c r="UT81" s="170"/>
      <c r="UU81" s="170"/>
      <c r="UV81" s="170"/>
      <c r="UW81" s="170"/>
      <c r="UX81" s="170"/>
      <c r="UY81" s="170"/>
      <c r="UZ81" s="170"/>
      <c r="VA81" s="170"/>
      <c r="VB81" s="170"/>
      <c r="VC81" s="170"/>
      <c r="VD81" s="170"/>
      <c r="VE81" s="170"/>
      <c r="VF81" s="170"/>
      <c r="VG81" s="170"/>
      <c r="VH81" s="170"/>
      <c r="VI81" s="170"/>
      <c r="VJ81" s="170"/>
      <c r="VK81" s="170"/>
      <c r="VL81" s="170"/>
      <c r="VM81" s="170"/>
      <c r="VN81" s="170"/>
      <c r="VO81" s="170"/>
      <c r="VP81" s="170"/>
      <c r="VQ81" s="170"/>
      <c r="VR81" s="170"/>
      <c r="VS81" s="170"/>
      <c r="VT81" s="170"/>
      <c r="VU81" s="170"/>
      <c r="VV81" s="170"/>
      <c r="VW81" s="170"/>
      <c r="VX81" s="170"/>
      <c r="VY81" s="170"/>
      <c r="VZ81" s="170"/>
      <c r="WA81" s="170"/>
      <c r="WB81" s="170"/>
      <c r="WC81" s="170"/>
      <c r="WD81" s="170"/>
      <c r="WE81" s="170"/>
      <c r="WF81" s="170"/>
      <c r="WG81" s="170"/>
      <c r="WH81" s="170"/>
      <c r="WI81" s="170"/>
      <c r="WJ81" s="170"/>
      <c r="WK81" s="170"/>
      <c r="WL81" s="170"/>
      <c r="WM81" s="170"/>
      <c r="WN81" s="170"/>
      <c r="WO81" s="170"/>
      <c r="WP81" s="170"/>
      <c r="WQ81" s="170"/>
      <c r="WR81" s="170"/>
      <c r="WS81" s="170"/>
      <c r="WT81" s="170"/>
      <c r="WU81" s="170"/>
      <c r="WV81" s="170"/>
      <c r="WW81" s="170"/>
      <c r="WX81" s="170"/>
      <c r="WY81" s="170"/>
      <c r="WZ81" s="170"/>
      <c r="XA81" s="170"/>
      <c r="XB81" s="170"/>
      <c r="XC81" s="170"/>
      <c r="XD81" s="170"/>
      <c r="XE81" s="170"/>
      <c r="XF81" s="170"/>
      <c r="XG81" s="170"/>
      <c r="XH81" s="170"/>
      <c r="XI81" s="170"/>
      <c r="XJ81" s="170"/>
      <c r="XK81" s="170"/>
      <c r="XL81" s="170"/>
      <c r="XM81" s="170"/>
      <c r="XN81" s="170"/>
      <c r="XO81" s="170"/>
      <c r="XP81" s="170"/>
      <c r="XQ81" s="170"/>
      <c r="XR81" s="170"/>
      <c r="XS81" s="170"/>
      <c r="XT81" s="170"/>
      <c r="XU81" s="170"/>
      <c r="XV81" s="170"/>
      <c r="XW81" s="170"/>
      <c r="XX81" s="170"/>
      <c r="XY81" s="170"/>
      <c r="XZ81" s="170"/>
      <c r="YA81" s="170"/>
      <c r="YB81" s="170"/>
      <c r="YC81" s="170"/>
      <c r="YD81" s="170"/>
      <c r="YE81" s="170"/>
      <c r="YF81" s="170"/>
      <c r="YG81" s="170"/>
      <c r="YH81" s="170"/>
      <c r="YI81" s="170"/>
      <c r="YJ81" s="170"/>
      <c r="YK81" s="170"/>
      <c r="YL81" s="170"/>
      <c r="YM81" s="170"/>
      <c r="YN81" s="170"/>
      <c r="YO81" s="170"/>
      <c r="YP81" s="170"/>
      <c r="YQ81" s="170"/>
      <c r="YR81" s="170"/>
      <c r="YS81" s="170"/>
      <c r="YT81" s="170"/>
      <c r="YU81" s="170"/>
      <c r="YV81" s="170"/>
      <c r="YW81" s="170"/>
      <c r="YX81" s="170"/>
      <c r="YY81" s="170"/>
      <c r="YZ81" s="170"/>
      <c r="ZA81" s="170"/>
      <c r="ZB81" s="170"/>
      <c r="ZC81" s="170"/>
      <c r="ZD81" s="170"/>
      <c r="ZE81" s="170"/>
      <c r="ZF81" s="170"/>
      <c r="ZG81" s="170"/>
      <c r="ZH81" s="170"/>
      <c r="ZI81" s="170"/>
      <c r="ZJ81" s="170"/>
      <c r="ZK81" s="170"/>
      <c r="ZL81" s="170"/>
      <c r="ZM81" s="170"/>
      <c r="ZN81" s="170"/>
      <c r="ZO81" s="170"/>
      <c r="ZP81" s="170"/>
      <c r="ZQ81" s="170"/>
      <c r="ZR81" s="170"/>
      <c r="ZS81" s="170"/>
      <c r="ZT81" s="170"/>
      <c r="ZU81" s="170"/>
      <c r="ZV81" s="170"/>
      <c r="ZW81" s="170"/>
      <c r="ZX81" s="170"/>
      <c r="ZY81" s="170"/>
      <c r="ZZ81" s="170"/>
      <c r="AAA81" s="170"/>
      <c r="AAB81" s="170"/>
      <c r="AAC81" s="170"/>
      <c r="AAD81" s="170"/>
      <c r="AAE81" s="170"/>
      <c r="AAF81" s="170"/>
      <c r="AAG81" s="170"/>
      <c r="AAH81" s="170"/>
      <c r="AAI81" s="170"/>
      <c r="AAJ81" s="170"/>
      <c r="AAK81" s="170"/>
      <c r="AAL81" s="170"/>
      <c r="AAM81" s="170"/>
      <c r="AAN81" s="170"/>
      <c r="AAO81" s="170"/>
      <c r="AAP81" s="170"/>
      <c r="AAQ81" s="170"/>
      <c r="AAR81" s="170"/>
      <c r="AAS81" s="170"/>
      <c r="AAT81" s="170"/>
      <c r="AAU81" s="170"/>
      <c r="AAV81" s="170"/>
      <c r="AAW81" s="170"/>
      <c r="AAX81" s="170"/>
      <c r="AAY81" s="170"/>
      <c r="AAZ81" s="170"/>
      <c r="ABA81" s="170"/>
      <c r="ABB81" s="170"/>
      <c r="ABC81" s="170"/>
      <c r="ABD81" s="170"/>
      <c r="ABE81" s="170"/>
      <c r="ABF81" s="170"/>
      <c r="ABG81" s="170"/>
      <c r="ABH81" s="170"/>
      <c r="ABI81" s="170"/>
      <c r="ABJ81" s="170"/>
      <c r="ABK81" s="170"/>
      <c r="ABL81" s="170"/>
      <c r="ABM81" s="170"/>
      <c r="ABN81" s="170"/>
      <c r="ABO81" s="170"/>
      <c r="ABP81" s="170"/>
      <c r="ABQ81" s="170"/>
      <c r="ABR81" s="170"/>
      <c r="ABS81" s="170"/>
      <c r="ABT81" s="170"/>
      <c r="ABU81" s="170"/>
      <c r="ABV81" s="170"/>
      <c r="ABW81" s="170"/>
      <c r="ABX81" s="170"/>
      <c r="ABY81" s="170"/>
      <c r="ABZ81" s="170"/>
      <c r="ACA81" s="170"/>
      <c r="ACB81" s="170"/>
      <c r="ACC81" s="170"/>
      <c r="ACD81" s="170"/>
      <c r="ACE81" s="170"/>
      <c r="ACF81" s="170"/>
      <c r="ACG81" s="170"/>
      <c r="ACH81" s="170"/>
      <c r="ACI81" s="170"/>
      <c r="ACJ81" s="170"/>
      <c r="ACK81" s="170"/>
      <c r="ACL81" s="170"/>
      <c r="ACM81" s="170"/>
      <c r="ACN81" s="170"/>
      <c r="ACO81" s="170"/>
      <c r="ACP81" s="170"/>
      <c r="ACQ81" s="170"/>
      <c r="ACR81" s="170"/>
      <c r="ACS81" s="170"/>
      <c r="ACT81" s="170"/>
      <c r="ACU81" s="170"/>
      <c r="ACV81" s="170"/>
      <c r="ACW81" s="170"/>
      <c r="ACX81" s="170"/>
      <c r="ACY81" s="170"/>
      <c r="ACZ81" s="170"/>
      <c r="ADA81" s="170"/>
      <c r="ADB81" s="170"/>
      <c r="ADC81" s="170"/>
      <c r="ADD81" s="170"/>
      <c r="ADE81" s="170"/>
      <c r="ADF81" s="170"/>
      <c r="ADG81" s="170"/>
      <c r="ADH81" s="170"/>
      <c r="ADI81" s="170"/>
      <c r="ADJ81" s="170"/>
      <c r="ADK81" s="170"/>
      <c r="ADL81" s="170"/>
      <c r="ADM81" s="170"/>
      <c r="ADN81" s="170"/>
      <c r="ADO81" s="170"/>
      <c r="ADP81" s="170"/>
      <c r="ADQ81" s="170"/>
      <c r="ADR81" s="170"/>
      <c r="ADS81" s="170"/>
      <c r="ADT81" s="170"/>
      <c r="ADU81" s="170"/>
      <c r="ADV81" s="170"/>
      <c r="ADW81" s="170"/>
      <c r="ADX81" s="170"/>
      <c r="ADY81" s="170"/>
      <c r="ADZ81" s="170"/>
      <c r="AEA81" s="170"/>
      <c r="AEB81" s="170"/>
      <c r="AEC81" s="170"/>
      <c r="AED81" s="170"/>
      <c r="AEE81" s="170"/>
      <c r="AEF81" s="170"/>
      <c r="AEG81" s="170"/>
      <c r="AEH81" s="170"/>
      <c r="AEI81" s="170"/>
      <c r="AEJ81" s="170"/>
      <c r="AEK81" s="170"/>
      <c r="AEL81" s="170"/>
      <c r="AEM81" s="170"/>
      <c r="AEN81" s="170"/>
      <c r="AEO81" s="170"/>
      <c r="AEP81" s="170"/>
      <c r="AEQ81" s="170"/>
      <c r="AER81" s="170"/>
      <c r="AES81" s="170"/>
      <c r="AET81" s="170"/>
      <c r="AEU81" s="170"/>
      <c r="AEV81" s="170"/>
      <c r="AEW81" s="170"/>
      <c r="AEX81" s="170"/>
      <c r="AEY81" s="170"/>
      <c r="AEZ81" s="170"/>
      <c r="AFA81" s="170"/>
      <c r="AFB81" s="170"/>
      <c r="AFC81" s="170"/>
      <c r="AFD81" s="170"/>
      <c r="AFE81" s="170"/>
      <c r="AFF81" s="170"/>
      <c r="AFG81" s="170"/>
      <c r="AFH81" s="170"/>
      <c r="AFI81" s="170"/>
      <c r="AFJ81" s="170"/>
      <c r="AFK81" s="170"/>
      <c r="AFL81" s="170"/>
      <c r="AFM81" s="170"/>
      <c r="AFN81" s="170"/>
      <c r="AFO81" s="170"/>
      <c r="AFP81" s="170"/>
      <c r="AFQ81" s="170"/>
      <c r="AFR81" s="170"/>
      <c r="AFS81" s="170"/>
      <c r="AFT81" s="170"/>
      <c r="AFU81" s="170"/>
      <c r="AFV81" s="170"/>
      <c r="AFW81" s="170"/>
      <c r="AFX81" s="170"/>
      <c r="AFY81" s="170"/>
      <c r="AFZ81" s="170"/>
      <c r="AGA81" s="170"/>
      <c r="AGB81" s="170"/>
      <c r="AGC81" s="170"/>
      <c r="AGD81" s="170"/>
      <c r="AGE81" s="170"/>
      <c r="AGF81" s="170"/>
      <c r="AGG81" s="170"/>
      <c r="AGH81" s="170"/>
      <c r="AGI81" s="170"/>
      <c r="AGJ81" s="170"/>
      <c r="AGK81" s="170"/>
      <c r="AGL81" s="170"/>
      <c r="AGM81" s="170"/>
      <c r="AGN81" s="170"/>
      <c r="AGO81" s="170"/>
      <c r="AGP81" s="170"/>
      <c r="AGQ81" s="170"/>
      <c r="AGR81" s="170"/>
      <c r="AGS81" s="170"/>
      <c r="AGT81" s="170"/>
      <c r="AGU81" s="170"/>
      <c r="AGV81" s="170"/>
      <c r="AGW81" s="170"/>
      <c r="AGX81" s="170"/>
      <c r="AGY81" s="170"/>
      <c r="AGZ81" s="170"/>
      <c r="AHA81" s="170"/>
      <c r="AHB81" s="170"/>
      <c r="AHC81" s="170"/>
      <c r="AHD81" s="170"/>
      <c r="AHE81" s="170"/>
      <c r="AHF81" s="170"/>
      <c r="AHG81" s="170"/>
      <c r="AHH81" s="170"/>
      <c r="AHI81" s="170"/>
      <c r="AHJ81" s="170"/>
      <c r="AHK81" s="170"/>
      <c r="AHL81" s="170"/>
      <c r="AHM81" s="170"/>
      <c r="AHN81" s="170"/>
      <c r="AHO81" s="170"/>
      <c r="AHP81" s="170"/>
      <c r="AHQ81" s="170"/>
      <c r="AHR81" s="170"/>
      <c r="AHS81" s="170"/>
      <c r="AHT81" s="170"/>
      <c r="AHU81" s="170"/>
      <c r="AHV81" s="170"/>
      <c r="AHW81" s="170"/>
      <c r="AHX81" s="170"/>
      <c r="AHY81" s="170"/>
      <c r="AHZ81" s="170"/>
      <c r="AIA81" s="170"/>
      <c r="AIB81" s="170"/>
      <c r="AIC81" s="170"/>
      <c r="AID81" s="170"/>
      <c r="AIE81" s="170"/>
      <c r="AIF81" s="170"/>
      <c r="AIG81" s="170"/>
      <c r="AIH81" s="170"/>
      <c r="AII81" s="170"/>
      <c r="AIJ81" s="170"/>
      <c r="AIK81" s="170"/>
      <c r="AIL81" s="170"/>
      <c r="AIM81" s="170"/>
      <c r="AIN81" s="170"/>
      <c r="AIO81" s="170"/>
      <c r="AIP81" s="170"/>
      <c r="AIQ81" s="170"/>
      <c r="AIR81" s="170"/>
      <c r="AIS81" s="170"/>
      <c r="AIT81" s="170"/>
      <c r="AIU81" s="170"/>
      <c r="AIV81" s="170"/>
      <c r="AIW81" s="170"/>
      <c r="AIX81" s="170"/>
      <c r="AIY81" s="170"/>
      <c r="AIZ81" s="170"/>
      <c r="AJA81" s="170"/>
      <c r="AJB81" s="170"/>
      <c r="AJC81" s="170"/>
      <c r="AJD81" s="170"/>
      <c r="AJE81" s="170"/>
      <c r="AJF81" s="170"/>
      <c r="AJG81" s="170"/>
      <c r="AJH81" s="170"/>
      <c r="AJI81" s="170"/>
      <c r="AJJ81" s="170"/>
      <c r="AJK81" s="170"/>
      <c r="AJL81" s="170"/>
      <c r="AJM81" s="170"/>
      <c r="AJN81" s="170"/>
      <c r="AJO81" s="170"/>
      <c r="AJP81" s="170"/>
      <c r="AJQ81" s="170"/>
      <c r="AJR81" s="170"/>
      <c r="AJS81" s="170"/>
      <c r="AJT81" s="170"/>
      <c r="AJU81" s="170"/>
      <c r="AJV81" s="170"/>
      <c r="AJW81" s="170"/>
      <c r="AJX81" s="170"/>
      <c r="AJY81" s="170"/>
      <c r="AJZ81" s="170"/>
      <c r="AKA81" s="170"/>
      <c r="AKB81" s="170"/>
      <c r="AKC81" s="170"/>
      <c r="AKD81" s="170"/>
      <c r="AKE81" s="170"/>
      <c r="AKF81" s="170"/>
      <c r="AKG81" s="170"/>
      <c r="AKH81" s="170"/>
      <c r="AKI81" s="170"/>
      <c r="AKJ81" s="170"/>
      <c r="AKK81" s="170"/>
      <c r="AKL81" s="170"/>
      <c r="AKM81" s="170"/>
      <c r="AKN81" s="170"/>
      <c r="AKO81" s="170"/>
      <c r="AKP81" s="170"/>
      <c r="AKQ81" s="170"/>
      <c r="AKR81" s="170"/>
      <c r="AKS81" s="170"/>
      <c r="AKT81" s="170"/>
      <c r="AKU81" s="170"/>
      <c r="AKV81" s="170"/>
      <c r="AKW81" s="170"/>
      <c r="AKX81" s="170"/>
      <c r="AKY81" s="170"/>
      <c r="AKZ81" s="170"/>
      <c r="ALA81" s="170"/>
      <c r="ALB81" s="170"/>
      <c r="ALC81" s="170"/>
      <c r="ALD81" s="170"/>
      <c r="ALE81" s="170"/>
      <c r="ALF81" s="170"/>
      <c r="ALG81" s="170"/>
      <c r="ALH81" s="170"/>
      <c r="ALI81" s="170"/>
      <c r="ALJ81" s="170"/>
      <c r="ALK81" s="170"/>
      <c r="ALL81" s="170"/>
      <c r="ALM81" s="170"/>
      <c r="ALN81" s="170"/>
      <c r="ALO81" s="170"/>
      <c r="ALP81" s="170"/>
      <c r="ALQ81" s="170"/>
      <c r="ALR81" s="170"/>
      <c r="ALS81" s="170"/>
      <c r="ALT81" s="170"/>
      <c r="ALU81" s="170"/>
      <c r="ALV81" s="170"/>
      <c r="ALW81" s="170"/>
      <c r="ALX81" s="170"/>
      <c r="ALY81" s="170"/>
      <c r="ALZ81" s="170"/>
      <c r="AMA81" s="170"/>
      <c r="AMB81" s="170"/>
      <c r="AMC81" s="170"/>
      <c r="AMD81" s="170"/>
      <c r="AME81" s="170"/>
      <c r="AMF81" s="170"/>
      <c r="AMG81" s="170"/>
      <c r="AMH81" s="170"/>
      <c r="AMI81" s="170"/>
      <c r="AMJ81" s="170"/>
    </row>
    <row r="82" spans="1:1024" ht="72.75" customHeight="1">
      <c r="A82" s="202"/>
      <c r="B82" s="225"/>
      <c r="C82" s="298" t="s">
        <v>127</v>
      </c>
      <c r="D82" s="68"/>
      <c r="E82" s="204">
        <v>45</v>
      </c>
      <c r="F82" s="204">
        <v>50</v>
      </c>
      <c r="G82" s="204">
        <v>18</v>
      </c>
      <c r="H82" s="205">
        <v>1</v>
      </c>
      <c r="I82" s="247">
        <v>0</v>
      </c>
      <c r="J82" s="251">
        <f>H82*I82</f>
        <v>0</v>
      </c>
      <c r="K82" s="83"/>
      <c r="P82" s="84"/>
    </row>
    <row r="83" spans="1:1024" ht="76.5">
      <c r="A83" s="202"/>
      <c r="B83" s="225"/>
      <c r="C83" s="299" t="s">
        <v>126</v>
      </c>
      <c r="D83" s="68"/>
      <c r="E83" s="204"/>
      <c r="F83" s="204"/>
      <c r="G83" s="204"/>
      <c r="H83" s="205">
        <v>1</v>
      </c>
      <c r="I83" s="247">
        <v>0</v>
      </c>
      <c r="J83" s="251">
        <f>H83*I83</f>
        <v>0</v>
      </c>
      <c r="K83" s="83"/>
      <c r="P83" s="84"/>
    </row>
    <row r="84" spans="1:1024" ht="72" customHeight="1">
      <c r="A84" s="202"/>
      <c r="B84" s="225"/>
      <c r="C84" s="299" t="s">
        <v>128</v>
      </c>
      <c r="D84" s="68"/>
      <c r="E84" s="204">
        <v>57</v>
      </c>
      <c r="F84" s="204">
        <v>40</v>
      </c>
      <c r="G84" s="204">
        <v>45</v>
      </c>
      <c r="H84" s="205">
        <v>1</v>
      </c>
      <c r="I84" s="247">
        <v>0</v>
      </c>
      <c r="J84" s="251">
        <f>H84*I84</f>
        <v>0</v>
      </c>
      <c r="K84" s="83"/>
      <c r="P84" s="84"/>
    </row>
    <row r="85" spans="1:1024" ht="60.75" customHeight="1">
      <c r="A85" s="202"/>
      <c r="B85" s="225"/>
      <c r="C85" s="299" t="s">
        <v>125</v>
      </c>
      <c r="D85" s="68"/>
      <c r="E85" s="204">
        <v>52</v>
      </c>
      <c r="F85" s="204">
        <v>29</v>
      </c>
      <c r="G85" s="204">
        <v>6</v>
      </c>
      <c r="H85" s="205">
        <v>1</v>
      </c>
      <c r="I85" s="247">
        <v>0</v>
      </c>
      <c r="J85" s="251">
        <f>H85*I85</f>
        <v>0</v>
      </c>
      <c r="K85" s="83"/>
      <c r="P85" s="84"/>
    </row>
    <row r="86" spans="1:1024" s="70" customFormat="1">
      <c r="A86" s="202"/>
      <c r="B86" s="215"/>
      <c r="C86" s="173"/>
      <c r="D86" s="68"/>
      <c r="E86" s="204"/>
      <c r="F86" s="204"/>
      <c r="G86" s="204"/>
      <c r="H86" s="205"/>
      <c r="I86" s="247"/>
      <c r="J86" s="251"/>
      <c r="K86" s="83"/>
      <c r="L86" s="69"/>
      <c r="P86" s="84"/>
    </row>
    <row r="87" spans="1:1024" s="82" customFormat="1" ht="15.75">
      <c r="A87" s="129" t="s">
        <v>6</v>
      </c>
      <c r="B87" s="210"/>
      <c r="C87" s="211" t="s">
        <v>223</v>
      </c>
      <c r="D87" s="78"/>
      <c r="E87" s="212"/>
      <c r="F87" s="212"/>
      <c r="G87" s="212"/>
      <c r="H87" s="130"/>
      <c r="I87" s="246"/>
      <c r="J87" s="129"/>
      <c r="K87" s="79"/>
      <c r="L87" s="79"/>
      <c r="M87" s="80"/>
      <c r="N87" s="80"/>
      <c r="O87" s="80"/>
      <c r="P87" s="81"/>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c r="AX87" s="80"/>
      <c r="AY87" s="80"/>
      <c r="AZ87" s="80"/>
      <c r="BA87" s="80"/>
      <c r="BB87" s="80"/>
      <c r="BC87" s="80"/>
      <c r="BD87" s="80"/>
      <c r="BE87" s="80"/>
      <c r="BF87" s="80"/>
      <c r="BG87" s="80"/>
      <c r="BH87" s="80"/>
      <c r="BI87" s="80"/>
      <c r="BJ87" s="80"/>
      <c r="BK87" s="80"/>
      <c r="BL87" s="80"/>
      <c r="BM87" s="80"/>
      <c r="BN87" s="80"/>
      <c r="BO87" s="80"/>
      <c r="BP87" s="80"/>
      <c r="BQ87" s="80"/>
      <c r="BR87" s="80"/>
      <c r="BS87" s="80"/>
      <c r="BT87" s="80"/>
      <c r="BU87" s="80"/>
      <c r="BV87" s="80"/>
      <c r="BW87" s="80"/>
      <c r="BX87" s="80"/>
      <c r="BY87" s="80"/>
      <c r="BZ87" s="80"/>
      <c r="CA87" s="80"/>
      <c r="CB87" s="80"/>
      <c r="CC87" s="80"/>
      <c r="CD87" s="80"/>
      <c r="CE87" s="80"/>
      <c r="CF87" s="80"/>
      <c r="CG87" s="80"/>
      <c r="CH87" s="80"/>
      <c r="CI87" s="80"/>
      <c r="CJ87" s="80"/>
      <c r="CK87" s="80"/>
      <c r="CL87" s="80"/>
      <c r="CM87" s="80"/>
      <c r="CN87" s="80"/>
      <c r="CO87" s="80"/>
      <c r="CP87" s="80"/>
      <c r="CQ87" s="80"/>
      <c r="CR87" s="80"/>
      <c r="CS87" s="80"/>
      <c r="CT87" s="80"/>
      <c r="CU87" s="80"/>
      <c r="CV87" s="80"/>
      <c r="CW87" s="80"/>
      <c r="CX87" s="80"/>
      <c r="CY87" s="80"/>
      <c r="CZ87" s="80"/>
      <c r="DA87" s="80"/>
      <c r="DB87" s="80"/>
      <c r="DC87" s="80"/>
      <c r="DD87" s="80"/>
      <c r="DE87" s="80"/>
      <c r="DF87" s="80"/>
      <c r="DG87" s="80"/>
      <c r="DH87" s="80"/>
      <c r="DI87" s="80"/>
      <c r="DJ87" s="80"/>
      <c r="DK87" s="80"/>
      <c r="DL87" s="80"/>
      <c r="DM87" s="80"/>
      <c r="DN87" s="80"/>
      <c r="DO87" s="80"/>
      <c r="DP87" s="80"/>
      <c r="DQ87" s="80"/>
      <c r="DR87" s="80"/>
      <c r="DS87" s="80"/>
      <c r="DT87" s="80"/>
      <c r="DU87" s="80"/>
      <c r="DV87" s="80"/>
      <c r="DW87" s="80"/>
      <c r="DX87" s="80"/>
      <c r="DY87" s="80"/>
      <c r="DZ87" s="80"/>
      <c r="EA87" s="80"/>
      <c r="EB87" s="80"/>
      <c r="EC87" s="80"/>
      <c r="ED87" s="80"/>
      <c r="EE87" s="80"/>
      <c r="EF87" s="80"/>
      <c r="EG87" s="80"/>
      <c r="EH87" s="80"/>
      <c r="EI87" s="80"/>
      <c r="EJ87" s="80"/>
      <c r="EK87" s="80"/>
      <c r="EL87" s="80"/>
      <c r="EM87" s="80"/>
      <c r="EN87" s="80"/>
      <c r="EO87" s="80"/>
      <c r="EP87" s="80"/>
      <c r="EQ87" s="80"/>
      <c r="ER87" s="80"/>
      <c r="ES87" s="80"/>
      <c r="ET87" s="80"/>
      <c r="EU87" s="80"/>
      <c r="EV87" s="80"/>
      <c r="EW87" s="80"/>
      <c r="EX87" s="80"/>
      <c r="EY87" s="80"/>
      <c r="EZ87" s="80"/>
      <c r="FA87" s="80"/>
      <c r="FB87" s="80"/>
      <c r="FC87" s="80"/>
      <c r="FD87" s="80"/>
      <c r="FE87" s="80"/>
      <c r="FF87" s="80"/>
      <c r="FG87" s="80"/>
      <c r="FH87" s="80"/>
      <c r="FI87" s="80"/>
      <c r="FJ87" s="80"/>
      <c r="FK87" s="80"/>
      <c r="FL87" s="80"/>
      <c r="FM87" s="80"/>
      <c r="FN87" s="80"/>
      <c r="FO87" s="80"/>
      <c r="FP87" s="80"/>
      <c r="FQ87" s="80"/>
      <c r="FR87" s="80"/>
      <c r="FS87" s="80"/>
      <c r="FT87" s="80"/>
      <c r="FU87" s="80"/>
      <c r="FV87" s="80"/>
      <c r="FW87" s="80"/>
      <c r="FX87" s="80"/>
      <c r="FY87" s="80"/>
      <c r="FZ87" s="80"/>
      <c r="GA87" s="80"/>
      <c r="GB87" s="80"/>
      <c r="GC87" s="80"/>
      <c r="GD87" s="80"/>
      <c r="GE87" s="80"/>
      <c r="GF87" s="80"/>
      <c r="GG87" s="80"/>
      <c r="GH87" s="80"/>
      <c r="GI87" s="80"/>
      <c r="GJ87" s="80"/>
      <c r="GK87" s="80"/>
      <c r="GL87" s="80"/>
      <c r="GM87" s="80"/>
      <c r="GN87" s="80"/>
      <c r="GO87" s="80"/>
      <c r="GP87" s="80"/>
      <c r="GQ87" s="80"/>
      <c r="GR87" s="80"/>
      <c r="GS87" s="80"/>
      <c r="GT87" s="80"/>
      <c r="GU87" s="80"/>
      <c r="GV87" s="80"/>
      <c r="GW87" s="80"/>
      <c r="GX87" s="80"/>
      <c r="GY87" s="80"/>
      <c r="GZ87" s="80"/>
      <c r="HA87" s="80"/>
      <c r="HB87" s="80"/>
      <c r="HC87" s="80"/>
      <c r="HD87" s="80"/>
      <c r="HE87" s="80"/>
      <c r="HF87" s="80"/>
      <c r="HG87" s="80"/>
      <c r="HH87" s="80"/>
      <c r="HI87" s="80"/>
      <c r="HJ87" s="80"/>
      <c r="HK87" s="80"/>
      <c r="HL87" s="80"/>
      <c r="HM87" s="80"/>
      <c r="HN87" s="80"/>
      <c r="HO87" s="80"/>
      <c r="HP87" s="80"/>
      <c r="HQ87" s="80"/>
      <c r="HR87" s="80"/>
      <c r="HS87" s="80"/>
      <c r="HT87" s="80"/>
      <c r="HU87" s="80"/>
      <c r="HV87" s="80"/>
      <c r="HW87" s="80"/>
      <c r="HX87" s="80"/>
      <c r="HY87" s="80"/>
      <c r="HZ87" s="80"/>
      <c r="IA87" s="80"/>
      <c r="IB87" s="80"/>
      <c r="IC87" s="80"/>
      <c r="ID87" s="80"/>
      <c r="IE87" s="80"/>
      <c r="IF87" s="80"/>
      <c r="IG87" s="80"/>
      <c r="IH87" s="80"/>
      <c r="II87" s="80"/>
      <c r="IJ87" s="80"/>
      <c r="IK87" s="80"/>
      <c r="IL87" s="80"/>
      <c r="IM87" s="80"/>
      <c r="IN87" s="80"/>
      <c r="IO87" s="80"/>
      <c r="IP87" s="80"/>
      <c r="IQ87" s="80"/>
      <c r="IR87" s="80"/>
      <c r="IS87" s="80"/>
      <c r="IT87" s="80"/>
      <c r="IU87" s="80"/>
      <c r="IV87" s="80"/>
      <c r="IW87" s="80"/>
      <c r="IX87" s="80"/>
      <c r="IY87" s="80"/>
      <c r="IZ87" s="80"/>
      <c r="JA87" s="80"/>
      <c r="JB87" s="80"/>
      <c r="JC87" s="80"/>
      <c r="JD87" s="80"/>
      <c r="JE87" s="80"/>
      <c r="JF87" s="80"/>
      <c r="JG87" s="80"/>
      <c r="JH87" s="80"/>
      <c r="JI87" s="80"/>
      <c r="JJ87" s="80"/>
      <c r="JK87" s="80"/>
      <c r="JL87" s="80"/>
      <c r="JM87" s="80"/>
      <c r="JN87" s="80"/>
      <c r="JO87" s="80"/>
      <c r="JP87" s="80"/>
      <c r="JQ87" s="80"/>
      <c r="JR87" s="80"/>
      <c r="JS87" s="80"/>
      <c r="JT87" s="80"/>
      <c r="JU87" s="80"/>
      <c r="JV87" s="80"/>
      <c r="JW87" s="80"/>
      <c r="JX87" s="80"/>
      <c r="JY87" s="80"/>
      <c r="JZ87" s="80"/>
      <c r="KA87" s="80"/>
      <c r="KB87" s="80"/>
      <c r="KC87" s="80"/>
      <c r="KD87" s="80"/>
      <c r="KE87" s="80"/>
      <c r="KF87" s="80"/>
      <c r="KG87" s="80"/>
      <c r="KH87" s="80"/>
      <c r="KI87" s="80"/>
      <c r="KJ87" s="80"/>
      <c r="KK87" s="80"/>
      <c r="KL87" s="80"/>
      <c r="KM87" s="80"/>
      <c r="KN87" s="80"/>
      <c r="KO87" s="80"/>
      <c r="KP87" s="80"/>
      <c r="KQ87" s="80"/>
      <c r="KR87" s="80"/>
      <c r="KS87" s="80"/>
      <c r="KT87" s="80"/>
      <c r="KU87" s="80"/>
      <c r="KV87" s="80"/>
      <c r="KW87" s="80"/>
      <c r="KX87" s="80"/>
      <c r="KY87" s="80"/>
      <c r="KZ87" s="80"/>
      <c r="LA87" s="80"/>
      <c r="LB87" s="80"/>
      <c r="LC87" s="80"/>
      <c r="LD87" s="80"/>
      <c r="LE87" s="80"/>
      <c r="LF87" s="80"/>
      <c r="LG87" s="80"/>
      <c r="LH87" s="80"/>
      <c r="LI87" s="80"/>
      <c r="LJ87" s="80"/>
      <c r="LK87" s="80"/>
      <c r="LL87" s="80"/>
      <c r="LM87" s="80"/>
      <c r="LN87" s="80"/>
      <c r="LO87" s="80"/>
      <c r="LP87" s="80"/>
      <c r="LQ87" s="80"/>
      <c r="LR87" s="80"/>
      <c r="LS87" s="80"/>
      <c r="LT87" s="80"/>
      <c r="LU87" s="80"/>
      <c r="LV87" s="80"/>
      <c r="LW87" s="80"/>
      <c r="LX87" s="80"/>
      <c r="LY87" s="80"/>
      <c r="LZ87" s="80"/>
      <c r="MA87" s="80"/>
      <c r="MB87" s="80"/>
      <c r="MC87" s="80"/>
      <c r="MD87" s="80"/>
      <c r="ME87" s="80"/>
      <c r="MF87" s="80"/>
      <c r="MG87" s="80"/>
      <c r="MH87" s="80"/>
      <c r="MI87" s="80"/>
      <c r="MJ87" s="80"/>
      <c r="MK87" s="80"/>
      <c r="ML87" s="80"/>
      <c r="MM87" s="80"/>
      <c r="MN87" s="80"/>
      <c r="MO87" s="80"/>
      <c r="MP87" s="80"/>
      <c r="MQ87" s="80"/>
      <c r="MR87" s="80"/>
      <c r="MS87" s="80"/>
      <c r="MT87" s="80"/>
      <c r="MU87" s="80"/>
      <c r="MV87" s="80"/>
      <c r="MW87" s="80"/>
      <c r="MX87" s="80"/>
      <c r="MY87" s="80"/>
      <c r="MZ87" s="80"/>
      <c r="NA87" s="80"/>
      <c r="NB87" s="80"/>
      <c r="NC87" s="80"/>
      <c r="ND87" s="80"/>
      <c r="NE87" s="80"/>
      <c r="NF87" s="80"/>
      <c r="NG87" s="80"/>
      <c r="NH87" s="80"/>
      <c r="NI87" s="80"/>
      <c r="NJ87" s="80"/>
      <c r="NK87" s="80"/>
      <c r="NL87" s="80"/>
      <c r="NM87" s="80"/>
      <c r="NN87" s="80"/>
      <c r="NO87" s="80"/>
      <c r="NP87" s="80"/>
      <c r="NQ87" s="80"/>
      <c r="NR87" s="80"/>
      <c r="NS87" s="80"/>
      <c r="NT87" s="80"/>
      <c r="NU87" s="80"/>
      <c r="NV87" s="80"/>
      <c r="NW87" s="80"/>
      <c r="NX87" s="80"/>
      <c r="NY87" s="80"/>
      <c r="NZ87" s="80"/>
      <c r="OA87" s="80"/>
      <c r="OB87" s="80"/>
      <c r="OC87" s="80"/>
      <c r="OD87" s="80"/>
      <c r="OE87" s="80"/>
      <c r="OF87" s="80"/>
      <c r="OG87" s="80"/>
      <c r="OH87" s="80"/>
      <c r="OI87" s="80"/>
      <c r="OJ87" s="80"/>
      <c r="OK87" s="80"/>
      <c r="OL87" s="80"/>
      <c r="OM87" s="80"/>
      <c r="ON87" s="80"/>
      <c r="OO87" s="80"/>
      <c r="OP87" s="80"/>
      <c r="OQ87" s="80"/>
      <c r="OR87" s="80"/>
      <c r="OS87" s="80"/>
      <c r="OT87" s="80"/>
      <c r="OU87" s="80"/>
      <c r="OV87" s="80"/>
      <c r="OW87" s="80"/>
      <c r="OX87" s="80"/>
      <c r="OY87" s="80"/>
      <c r="OZ87" s="80"/>
      <c r="PA87" s="80"/>
      <c r="PB87" s="80"/>
      <c r="PC87" s="80"/>
      <c r="PD87" s="80"/>
      <c r="PE87" s="80"/>
      <c r="PF87" s="80"/>
      <c r="PG87" s="80"/>
      <c r="PH87" s="80"/>
      <c r="PI87" s="80"/>
      <c r="PJ87" s="80"/>
      <c r="PK87" s="80"/>
      <c r="PL87" s="80"/>
      <c r="PM87" s="80"/>
      <c r="PN87" s="80"/>
      <c r="PO87" s="80"/>
      <c r="PP87" s="80"/>
      <c r="PQ87" s="80"/>
      <c r="PR87" s="80"/>
      <c r="PS87" s="80"/>
      <c r="PT87" s="80"/>
      <c r="PU87" s="80"/>
      <c r="PV87" s="80"/>
      <c r="PW87" s="80"/>
      <c r="PX87" s="80"/>
      <c r="PY87" s="80"/>
      <c r="PZ87" s="80"/>
      <c r="QA87" s="80"/>
      <c r="QB87" s="80"/>
      <c r="QC87" s="80"/>
      <c r="QD87" s="80"/>
      <c r="QE87" s="80"/>
      <c r="QF87" s="80"/>
      <c r="QG87" s="80"/>
      <c r="QH87" s="80"/>
      <c r="QI87" s="80"/>
      <c r="QJ87" s="80"/>
      <c r="QK87" s="80"/>
      <c r="QL87" s="80"/>
      <c r="QM87" s="80"/>
      <c r="QN87" s="80"/>
      <c r="QO87" s="80"/>
      <c r="QP87" s="80"/>
      <c r="QQ87" s="80"/>
      <c r="QR87" s="80"/>
      <c r="QS87" s="80"/>
      <c r="QT87" s="80"/>
      <c r="QU87" s="80"/>
      <c r="QV87" s="80"/>
      <c r="QW87" s="80"/>
      <c r="QX87" s="80"/>
      <c r="QY87" s="80"/>
      <c r="QZ87" s="80"/>
      <c r="RA87" s="80"/>
      <c r="RB87" s="80"/>
      <c r="RC87" s="80"/>
      <c r="RD87" s="80"/>
      <c r="RE87" s="80"/>
      <c r="RF87" s="80"/>
      <c r="RG87" s="80"/>
      <c r="RH87" s="80"/>
      <c r="RI87" s="80"/>
      <c r="RJ87" s="80"/>
      <c r="RK87" s="80"/>
      <c r="RL87" s="80"/>
      <c r="RM87" s="80"/>
      <c r="RN87" s="80"/>
      <c r="RO87" s="80"/>
      <c r="RP87" s="80"/>
      <c r="RQ87" s="80"/>
      <c r="RR87" s="80"/>
      <c r="RS87" s="80"/>
      <c r="RT87" s="80"/>
      <c r="RU87" s="80"/>
      <c r="RV87" s="80"/>
      <c r="RW87" s="80"/>
      <c r="RX87" s="80"/>
      <c r="RY87" s="80"/>
      <c r="RZ87" s="80"/>
      <c r="SA87" s="80"/>
      <c r="SB87" s="80"/>
      <c r="SC87" s="80"/>
      <c r="SD87" s="80"/>
      <c r="SE87" s="80"/>
      <c r="SF87" s="80"/>
      <c r="SG87" s="80"/>
      <c r="SH87" s="80"/>
      <c r="SI87" s="80"/>
      <c r="SJ87" s="80"/>
      <c r="SK87" s="80"/>
      <c r="SL87" s="80"/>
      <c r="SM87" s="80"/>
      <c r="SN87" s="80"/>
      <c r="SO87" s="80"/>
      <c r="SP87" s="80"/>
      <c r="SQ87" s="80"/>
      <c r="SR87" s="80"/>
      <c r="SS87" s="80"/>
      <c r="ST87" s="80"/>
      <c r="SU87" s="80"/>
      <c r="SV87" s="80"/>
      <c r="SW87" s="80"/>
      <c r="SX87" s="80"/>
      <c r="SY87" s="80"/>
      <c r="SZ87" s="80"/>
      <c r="TA87" s="80"/>
      <c r="TB87" s="80"/>
      <c r="TC87" s="80"/>
      <c r="TD87" s="80"/>
      <c r="TE87" s="80"/>
      <c r="TF87" s="80"/>
      <c r="TG87" s="80"/>
      <c r="TH87" s="80"/>
      <c r="TI87" s="80"/>
      <c r="TJ87" s="80"/>
      <c r="TK87" s="80"/>
      <c r="TL87" s="80"/>
      <c r="TM87" s="80"/>
      <c r="TN87" s="80"/>
      <c r="TO87" s="80"/>
      <c r="TP87" s="80"/>
      <c r="TQ87" s="80"/>
      <c r="TR87" s="80"/>
      <c r="TS87" s="80"/>
      <c r="TT87" s="80"/>
      <c r="TU87" s="80"/>
      <c r="TV87" s="80"/>
      <c r="TW87" s="80"/>
      <c r="TX87" s="80"/>
      <c r="TY87" s="80"/>
      <c r="TZ87" s="80"/>
      <c r="UA87" s="80"/>
      <c r="UB87" s="80"/>
      <c r="UC87" s="80"/>
      <c r="UD87" s="80"/>
      <c r="UE87" s="80"/>
      <c r="UF87" s="80"/>
      <c r="UG87" s="80"/>
      <c r="UH87" s="80"/>
      <c r="UI87" s="80"/>
      <c r="UJ87" s="80"/>
      <c r="UK87" s="80"/>
      <c r="UL87" s="80"/>
      <c r="UM87" s="80"/>
      <c r="UN87" s="80"/>
      <c r="UO87" s="80"/>
      <c r="UP87" s="80"/>
      <c r="UQ87" s="80"/>
      <c r="UR87" s="80"/>
      <c r="US87" s="80"/>
      <c r="UT87" s="80"/>
      <c r="UU87" s="80"/>
      <c r="UV87" s="80"/>
      <c r="UW87" s="80"/>
      <c r="UX87" s="80"/>
      <c r="UY87" s="80"/>
      <c r="UZ87" s="80"/>
      <c r="VA87" s="80"/>
      <c r="VB87" s="80"/>
      <c r="VC87" s="80"/>
      <c r="VD87" s="80"/>
      <c r="VE87" s="80"/>
      <c r="VF87" s="80"/>
      <c r="VG87" s="80"/>
      <c r="VH87" s="80"/>
      <c r="VI87" s="80"/>
      <c r="VJ87" s="80"/>
      <c r="VK87" s="80"/>
      <c r="VL87" s="80"/>
      <c r="VM87" s="80"/>
      <c r="VN87" s="80"/>
      <c r="VO87" s="80"/>
      <c r="VP87" s="80"/>
      <c r="VQ87" s="80"/>
      <c r="VR87" s="80"/>
      <c r="VS87" s="80"/>
      <c r="VT87" s="80"/>
      <c r="VU87" s="80"/>
      <c r="VV87" s="80"/>
      <c r="VW87" s="80"/>
      <c r="VX87" s="80"/>
      <c r="VY87" s="80"/>
      <c r="VZ87" s="80"/>
      <c r="WA87" s="80"/>
      <c r="WB87" s="80"/>
      <c r="WC87" s="80"/>
      <c r="WD87" s="80"/>
      <c r="WE87" s="80"/>
      <c r="WF87" s="80"/>
      <c r="WG87" s="80"/>
      <c r="WH87" s="80"/>
      <c r="WI87" s="80"/>
      <c r="WJ87" s="80"/>
      <c r="WK87" s="80"/>
      <c r="WL87" s="80"/>
      <c r="WM87" s="80"/>
      <c r="WN87" s="80"/>
      <c r="WO87" s="80"/>
      <c r="WP87" s="80"/>
      <c r="WQ87" s="80"/>
      <c r="WR87" s="80"/>
      <c r="WS87" s="80"/>
      <c r="WT87" s="80"/>
      <c r="WU87" s="80"/>
      <c r="WV87" s="80"/>
      <c r="WW87" s="80"/>
      <c r="WX87" s="80"/>
      <c r="WY87" s="80"/>
      <c r="WZ87" s="80"/>
      <c r="XA87" s="80"/>
      <c r="XB87" s="80"/>
      <c r="XC87" s="80"/>
      <c r="XD87" s="80"/>
      <c r="XE87" s="80"/>
      <c r="XF87" s="80"/>
      <c r="XG87" s="80"/>
      <c r="XH87" s="80"/>
      <c r="XI87" s="80"/>
      <c r="XJ87" s="80"/>
      <c r="XK87" s="80"/>
      <c r="XL87" s="80"/>
      <c r="XM87" s="80"/>
      <c r="XN87" s="80"/>
      <c r="XO87" s="80"/>
      <c r="XP87" s="80"/>
      <c r="XQ87" s="80"/>
      <c r="XR87" s="80"/>
      <c r="XS87" s="80"/>
      <c r="XT87" s="80"/>
      <c r="XU87" s="80"/>
      <c r="XV87" s="80"/>
      <c r="XW87" s="80"/>
      <c r="XX87" s="80"/>
      <c r="XY87" s="80"/>
      <c r="XZ87" s="80"/>
      <c r="YA87" s="80"/>
      <c r="YB87" s="80"/>
      <c r="YC87" s="80"/>
      <c r="YD87" s="80"/>
      <c r="YE87" s="80"/>
      <c r="YF87" s="80"/>
      <c r="YG87" s="80"/>
      <c r="YH87" s="80"/>
      <c r="YI87" s="80"/>
      <c r="YJ87" s="80"/>
      <c r="YK87" s="80"/>
      <c r="YL87" s="80"/>
      <c r="YM87" s="80"/>
      <c r="YN87" s="80"/>
      <c r="YO87" s="80"/>
      <c r="YP87" s="80"/>
      <c r="YQ87" s="80"/>
      <c r="YR87" s="80"/>
      <c r="YS87" s="80"/>
      <c r="YT87" s="80"/>
      <c r="YU87" s="80"/>
      <c r="YV87" s="80"/>
      <c r="YW87" s="80"/>
      <c r="YX87" s="80"/>
      <c r="YY87" s="80"/>
      <c r="YZ87" s="80"/>
      <c r="ZA87" s="80"/>
      <c r="ZB87" s="80"/>
      <c r="ZC87" s="80"/>
      <c r="ZD87" s="80"/>
      <c r="ZE87" s="80"/>
      <c r="ZF87" s="80"/>
      <c r="ZG87" s="80"/>
      <c r="ZH87" s="80"/>
      <c r="ZI87" s="80"/>
      <c r="ZJ87" s="80"/>
      <c r="ZK87" s="80"/>
      <c r="ZL87" s="80"/>
      <c r="ZM87" s="80"/>
      <c r="ZN87" s="80"/>
      <c r="ZO87" s="80"/>
      <c r="ZP87" s="80"/>
      <c r="ZQ87" s="80"/>
      <c r="ZR87" s="80"/>
      <c r="ZS87" s="80"/>
      <c r="ZT87" s="80"/>
      <c r="ZU87" s="80"/>
      <c r="ZV87" s="80"/>
      <c r="ZW87" s="80"/>
      <c r="ZX87" s="80"/>
      <c r="ZY87" s="80"/>
      <c r="ZZ87" s="80"/>
      <c r="AAA87" s="80"/>
      <c r="AAB87" s="80"/>
      <c r="AAC87" s="80"/>
      <c r="AAD87" s="80"/>
      <c r="AAE87" s="80"/>
      <c r="AAF87" s="80"/>
      <c r="AAG87" s="80"/>
      <c r="AAH87" s="80"/>
      <c r="AAI87" s="80"/>
      <c r="AAJ87" s="80"/>
      <c r="AAK87" s="80"/>
      <c r="AAL87" s="80"/>
      <c r="AAM87" s="80"/>
      <c r="AAN87" s="80"/>
      <c r="AAO87" s="80"/>
      <c r="AAP87" s="80"/>
      <c r="AAQ87" s="80"/>
      <c r="AAR87" s="80"/>
      <c r="AAS87" s="80"/>
      <c r="AAT87" s="80"/>
      <c r="AAU87" s="80"/>
      <c r="AAV87" s="80"/>
      <c r="AAW87" s="80"/>
      <c r="AAX87" s="80"/>
      <c r="AAY87" s="80"/>
      <c r="AAZ87" s="80"/>
      <c r="ABA87" s="80"/>
      <c r="ABB87" s="80"/>
      <c r="ABC87" s="80"/>
      <c r="ABD87" s="80"/>
      <c r="ABE87" s="80"/>
      <c r="ABF87" s="80"/>
      <c r="ABG87" s="80"/>
      <c r="ABH87" s="80"/>
      <c r="ABI87" s="80"/>
      <c r="ABJ87" s="80"/>
      <c r="ABK87" s="80"/>
      <c r="ABL87" s="80"/>
      <c r="ABM87" s="80"/>
      <c r="ABN87" s="80"/>
      <c r="ABO87" s="80"/>
      <c r="ABP87" s="80"/>
      <c r="ABQ87" s="80"/>
      <c r="ABR87" s="80"/>
      <c r="ABS87" s="80"/>
      <c r="ABT87" s="80"/>
      <c r="ABU87" s="80"/>
      <c r="ABV87" s="80"/>
      <c r="ABW87" s="80"/>
      <c r="ABX87" s="80"/>
      <c r="ABY87" s="80"/>
      <c r="ABZ87" s="80"/>
      <c r="ACA87" s="80"/>
      <c r="ACB87" s="80"/>
      <c r="ACC87" s="80"/>
      <c r="ACD87" s="80"/>
      <c r="ACE87" s="80"/>
      <c r="ACF87" s="80"/>
      <c r="ACG87" s="80"/>
      <c r="ACH87" s="80"/>
      <c r="ACI87" s="80"/>
      <c r="ACJ87" s="80"/>
      <c r="ACK87" s="80"/>
      <c r="ACL87" s="80"/>
      <c r="ACM87" s="80"/>
      <c r="ACN87" s="80"/>
      <c r="ACO87" s="80"/>
      <c r="ACP87" s="80"/>
      <c r="ACQ87" s="80"/>
      <c r="ACR87" s="80"/>
      <c r="ACS87" s="80"/>
      <c r="ACT87" s="80"/>
      <c r="ACU87" s="80"/>
      <c r="ACV87" s="80"/>
      <c r="ACW87" s="80"/>
      <c r="ACX87" s="80"/>
      <c r="ACY87" s="80"/>
      <c r="ACZ87" s="80"/>
      <c r="ADA87" s="80"/>
      <c r="ADB87" s="80"/>
      <c r="ADC87" s="80"/>
      <c r="ADD87" s="80"/>
      <c r="ADE87" s="80"/>
      <c r="ADF87" s="80"/>
      <c r="ADG87" s="80"/>
      <c r="ADH87" s="80"/>
      <c r="ADI87" s="80"/>
      <c r="ADJ87" s="80"/>
      <c r="ADK87" s="80"/>
      <c r="ADL87" s="80"/>
      <c r="ADM87" s="80"/>
      <c r="ADN87" s="80"/>
      <c r="ADO87" s="80"/>
      <c r="ADP87" s="80"/>
      <c r="ADQ87" s="80"/>
      <c r="ADR87" s="80"/>
      <c r="ADS87" s="80"/>
      <c r="ADT87" s="80"/>
      <c r="ADU87" s="80"/>
      <c r="ADV87" s="80"/>
      <c r="ADW87" s="80"/>
      <c r="ADX87" s="80"/>
      <c r="ADY87" s="80"/>
      <c r="ADZ87" s="80"/>
      <c r="AEA87" s="80"/>
      <c r="AEB87" s="80"/>
      <c r="AEC87" s="80"/>
      <c r="AED87" s="80"/>
      <c r="AEE87" s="80"/>
      <c r="AEF87" s="80"/>
      <c r="AEG87" s="80"/>
      <c r="AEH87" s="80"/>
      <c r="AEI87" s="80"/>
      <c r="AEJ87" s="80"/>
      <c r="AEK87" s="80"/>
      <c r="AEL87" s="80"/>
      <c r="AEM87" s="80"/>
      <c r="AEN87" s="80"/>
      <c r="AEO87" s="80"/>
      <c r="AEP87" s="80"/>
      <c r="AEQ87" s="80"/>
      <c r="AER87" s="80"/>
      <c r="AES87" s="80"/>
      <c r="AET87" s="80"/>
      <c r="AEU87" s="80"/>
      <c r="AEV87" s="80"/>
      <c r="AEW87" s="80"/>
      <c r="AEX87" s="80"/>
      <c r="AEY87" s="80"/>
      <c r="AEZ87" s="80"/>
      <c r="AFA87" s="80"/>
      <c r="AFB87" s="80"/>
      <c r="AFC87" s="80"/>
      <c r="AFD87" s="80"/>
      <c r="AFE87" s="80"/>
      <c r="AFF87" s="80"/>
      <c r="AFG87" s="80"/>
      <c r="AFH87" s="80"/>
      <c r="AFI87" s="80"/>
      <c r="AFJ87" s="80"/>
      <c r="AFK87" s="80"/>
      <c r="AFL87" s="80"/>
      <c r="AFM87" s="80"/>
      <c r="AFN87" s="80"/>
      <c r="AFO87" s="80"/>
      <c r="AFP87" s="80"/>
      <c r="AFQ87" s="80"/>
      <c r="AFR87" s="80"/>
      <c r="AFS87" s="80"/>
      <c r="AFT87" s="80"/>
      <c r="AFU87" s="80"/>
      <c r="AFV87" s="80"/>
      <c r="AFW87" s="80"/>
      <c r="AFX87" s="80"/>
      <c r="AFY87" s="80"/>
      <c r="AFZ87" s="80"/>
      <c r="AGA87" s="80"/>
      <c r="AGB87" s="80"/>
      <c r="AGC87" s="80"/>
      <c r="AGD87" s="80"/>
      <c r="AGE87" s="80"/>
      <c r="AGF87" s="80"/>
      <c r="AGG87" s="80"/>
      <c r="AGH87" s="80"/>
      <c r="AGI87" s="80"/>
      <c r="AGJ87" s="80"/>
      <c r="AGK87" s="80"/>
      <c r="AGL87" s="80"/>
      <c r="AGM87" s="80"/>
      <c r="AGN87" s="80"/>
      <c r="AGO87" s="80"/>
      <c r="AGP87" s="80"/>
      <c r="AGQ87" s="80"/>
      <c r="AGR87" s="80"/>
      <c r="AGS87" s="80"/>
      <c r="AGT87" s="80"/>
      <c r="AGU87" s="80"/>
      <c r="AGV87" s="80"/>
      <c r="AGW87" s="80"/>
      <c r="AGX87" s="80"/>
      <c r="AGY87" s="80"/>
      <c r="AGZ87" s="80"/>
      <c r="AHA87" s="80"/>
      <c r="AHB87" s="80"/>
      <c r="AHC87" s="80"/>
      <c r="AHD87" s="80"/>
      <c r="AHE87" s="80"/>
      <c r="AHF87" s="80"/>
      <c r="AHG87" s="80"/>
      <c r="AHH87" s="80"/>
      <c r="AHI87" s="80"/>
      <c r="AHJ87" s="80"/>
      <c r="AHK87" s="80"/>
      <c r="AHL87" s="80"/>
      <c r="AHM87" s="80"/>
      <c r="AHN87" s="80"/>
      <c r="AHO87" s="80"/>
      <c r="AHP87" s="80"/>
      <c r="AHQ87" s="80"/>
      <c r="AHR87" s="80"/>
      <c r="AHS87" s="80"/>
      <c r="AHT87" s="80"/>
      <c r="AHU87" s="80"/>
      <c r="AHV87" s="80"/>
      <c r="AHW87" s="80"/>
      <c r="AHX87" s="80"/>
      <c r="AHY87" s="80"/>
      <c r="AHZ87" s="80"/>
      <c r="AIA87" s="80"/>
      <c r="AIB87" s="80"/>
      <c r="AIC87" s="80"/>
      <c r="AID87" s="80"/>
      <c r="AIE87" s="80"/>
      <c r="AIF87" s="80"/>
      <c r="AIG87" s="80"/>
      <c r="AIH87" s="80"/>
      <c r="AII87" s="80"/>
      <c r="AIJ87" s="80"/>
      <c r="AIK87" s="80"/>
      <c r="AIL87" s="80"/>
      <c r="AIM87" s="80"/>
      <c r="AIN87" s="80"/>
      <c r="AIO87" s="80"/>
      <c r="AIP87" s="80"/>
      <c r="AIQ87" s="80"/>
      <c r="AIR87" s="80"/>
      <c r="AIS87" s="80"/>
      <c r="AIT87" s="80"/>
      <c r="AIU87" s="80"/>
      <c r="AIV87" s="80"/>
      <c r="AIW87" s="80"/>
      <c r="AIX87" s="80"/>
      <c r="AIY87" s="80"/>
      <c r="AIZ87" s="80"/>
      <c r="AJA87" s="80"/>
      <c r="AJB87" s="80"/>
      <c r="AJC87" s="80"/>
      <c r="AJD87" s="80"/>
      <c r="AJE87" s="80"/>
      <c r="AJF87" s="80"/>
      <c r="AJG87" s="80"/>
      <c r="AJH87" s="80"/>
      <c r="AJI87" s="80"/>
      <c r="AJJ87" s="80"/>
      <c r="AJK87" s="80"/>
      <c r="AJL87" s="80"/>
      <c r="AJM87" s="80"/>
      <c r="AJN87" s="80"/>
      <c r="AJO87" s="80"/>
      <c r="AJP87" s="80"/>
      <c r="AJQ87" s="80"/>
      <c r="AJR87" s="80"/>
      <c r="AJS87" s="80"/>
      <c r="AJT87" s="80"/>
      <c r="AJU87" s="80"/>
      <c r="AJV87" s="80"/>
      <c r="AJW87" s="80"/>
      <c r="AJX87" s="80"/>
      <c r="AJY87" s="80"/>
      <c r="AJZ87" s="80"/>
      <c r="AKA87" s="80"/>
      <c r="AKB87" s="80"/>
      <c r="AKC87" s="80"/>
      <c r="AKD87" s="80"/>
      <c r="AKE87" s="80"/>
      <c r="AKF87" s="80"/>
      <c r="AKG87" s="80"/>
      <c r="AKH87" s="80"/>
      <c r="AKI87" s="80"/>
      <c r="AKJ87" s="80"/>
      <c r="AKK87" s="80"/>
      <c r="AKL87" s="80"/>
      <c r="AKM87" s="80"/>
      <c r="AKN87" s="80"/>
      <c r="AKO87" s="80"/>
      <c r="AKP87" s="80"/>
      <c r="AKQ87" s="80"/>
      <c r="AKR87" s="80"/>
      <c r="AKS87" s="80"/>
      <c r="AKT87" s="80"/>
      <c r="AKU87" s="80"/>
      <c r="AKV87" s="80"/>
      <c r="AKW87" s="80"/>
      <c r="AKX87" s="80"/>
      <c r="AKY87" s="80"/>
      <c r="AKZ87" s="80"/>
      <c r="ALA87" s="80"/>
      <c r="ALB87" s="80"/>
      <c r="ALC87" s="80"/>
      <c r="ALD87" s="80"/>
      <c r="ALE87" s="80"/>
      <c r="ALF87" s="80"/>
      <c r="ALG87" s="80"/>
      <c r="ALH87" s="80"/>
      <c r="ALI87" s="80"/>
      <c r="ALJ87" s="80"/>
      <c r="ALK87" s="80"/>
      <c r="ALL87" s="80"/>
      <c r="ALM87" s="80"/>
      <c r="ALN87" s="80"/>
      <c r="ALO87" s="80"/>
      <c r="ALP87" s="80"/>
      <c r="ALQ87" s="80"/>
      <c r="ALR87" s="80"/>
      <c r="ALS87" s="80"/>
      <c r="ALT87" s="80"/>
      <c r="ALU87" s="80"/>
      <c r="ALV87" s="80"/>
      <c r="ALW87" s="80"/>
      <c r="ALX87" s="80"/>
      <c r="ALY87" s="80"/>
      <c r="ALZ87" s="80"/>
      <c r="AMA87" s="80"/>
      <c r="AMB87" s="80"/>
      <c r="AMC87" s="80"/>
      <c r="AMD87" s="80"/>
      <c r="AME87" s="80"/>
      <c r="AMF87" s="80"/>
      <c r="AMG87" s="80"/>
      <c r="AMH87" s="80"/>
      <c r="AMI87" s="80"/>
      <c r="AMJ87" s="80"/>
    </row>
    <row r="88" spans="1:1024" s="70" customFormat="1">
      <c r="A88" s="202"/>
      <c r="B88" s="215"/>
      <c r="C88" s="173"/>
      <c r="D88" s="68"/>
      <c r="E88" s="204"/>
      <c r="F88" s="204"/>
      <c r="G88" s="204"/>
      <c r="H88" s="205"/>
      <c r="I88" s="247"/>
      <c r="J88" s="251"/>
      <c r="K88" s="83"/>
      <c r="L88" s="69"/>
      <c r="P88" s="84"/>
    </row>
    <row r="89" spans="1:1024" s="70" customFormat="1">
      <c r="A89" s="202"/>
      <c r="B89" s="215"/>
      <c r="C89" s="173"/>
      <c r="D89" s="68"/>
      <c r="E89" s="204"/>
      <c r="F89" s="204"/>
      <c r="G89" s="204"/>
      <c r="H89" s="205"/>
      <c r="I89" s="247"/>
      <c r="J89" s="251"/>
      <c r="K89" s="83"/>
      <c r="L89" s="69"/>
      <c r="P89" s="84"/>
    </row>
    <row r="90" spans="1:1024" ht="63.75">
      <c r="A90" s="202"/>
      <c r="B90" s="215" t="s">
        <v>214</v>
      </c>
      <c r="C90" s="215" t="s">
        <v>218</v>
      </c>
      <c r="D90" s="68"/>
      <c r="E90" s="204">
        <v>15</v>
      </c>
      <c r="F90" s="204">
        <v>15</v>
      </c>
      <c r="G90" s="204"/>
      <c r="H90" s="205">
        <v>1</v>
      </c>
      <c r="I90" s="247">
        <v>0</v>
      </c>
      <c r="J90" s="251">
        <f>H90*I90</f>
        <v>0</v>
      </c>
      <c r="K90" s="83"/>
      <c r="P90" s="84"/>
    </row>
    <row r="91" spans="1:1024" s="70" customFormat="1">
      <c r="A91" s="202"/>
      <c r="B91" s="215"/>
      <c r="C91" s="173"/>
      <c r="D91" s="68"/>
      <c r="E91" s="204"/>
      <c r="F91" s="204"/>
      <c r="G91" s="204"/>
      <c r="H91" s="205"/>
      <c r="I91" s="247"/>
      <c r="J91" s="251"/>
      <c r="K91" s="83"/>
      <c r="L91" s="69"/>
      <c r="P91" s="84"/>
    </row>
    <row r="92" spans="1:1024" s="70" customFormat="1">
      <c r="A92" s="202"/>
      <c r="B92" s="215"/>
      <c r="C92" s="173"/>
      <c r="D92" s="68"/>
      <c r="E92" s="204"/>
      <c r="F92" s="204"/>
      <c r="G92" s="204"/>
      <c r="H92" s="205"/>
      <c r="I92" s="247"/>
      <c r="J92" s="251"/>
      <c r="K92" s="83"/>
      <c r="L92" s="69"/>
      <c r="P92" s="84"/>
    </row>
    <row r="93" spans="1:1024" s="87" customFormat="1" ht="17.25" customHeight="1">
      <c r="A93" s="202"/>
      <c r="B93" s="313" t="s">
        <v>1</v>
      </c>
      <c r="C93" s="313"/>
      <c r="D93" s="85"/>
      <c r="E93" s="304"/>
      <c r="F93" s="305"/>
      <c r="G93" s="305"/>
      <c r="H93" s="231"/>
      <c r="I93" s="177"/>
      <c r="J93" s="253">
        <f>SUM(J7:J90)</f>
        <v>0</v>
      </c>
      <c r="K93" s="86"/>
      <c r="L93" s="86"/>
      <c r="P93" s="88"/>
    </row>
    <row r="94" spans="1:1024" s="87" customFormat="1" ht="12.75">
      <c r="A94" s="202"/>
      <c r="B94" s="300"/>
      <c r="C94" s="301"/>
      <c r="D94" s="89"/>
      <c r="E94" s="306"/>
      <c r="F94" s="307"/>
      <c r="G94" s="307"/>
      <c r="H94" s="308"/>
      <c r="I94" s="248"/>
      <c r="J94" s="309"/>
      <c r="K94" s="90"/>
      <c r="L94" s="90"/>
      <c r="P94" s="91"/>
    </row>
    <row r="95" spans="1:1024" s="94" customFormat="1">
      <c r="A95" s="302" t="s">
        <v>24</v>
      </c>
      <c r="B95" s="67"/>
      <c r="C95" s="238"/>
      <c r="D95" s="92"/>
      <c r="E95" s="239"/>
      <c r="F95" s="239"/>
      <c r="G95" s="239"/>
      <c r="H95" s="240"/>
      <c r="I95" s="169"/>
      <c r="J95" s="242"/>
      <c r="K95" s="93"/>
      <c r="L95" s="93"/>
      <c r="P95" s="95"/>
    </row>
    <row r="96" spans="1:1024" s="94" customFormat="1">
      <c r="A96" s="303"/>
      <c r="B96" s="67"/>
      <c r="C96" s="238"/>
      <c r="D96" s="96"/>
      <c r="E96" s="239"/>
      <c r="F96" s="239"/>
      <c r="G96" s="239"/>
      <c r="H96" s="240"/>
      <c r="I96" s="169"/>
      <c r="J96" s="242"/>
      <c r="K96" s="93"/>
      <c r="L96" s="93"/>
      <c r="P96" s="95"/>
    </row>
    <row r="97" spans="1:16" s="94" customFormat="1">
      <c r="A97" s="302" t="s">
        <v>24</v>
      </c>
      <c r="B97" s="67"/>
      <c r="C97" s="238"/>
      <c r="D97" s="96"/>
      <c r="E97" s="239"/>
      <c r="F97" s="239"/>
      <c r="G97" s="239"/>
      <c r="H97" s="240"/>
      <c r="I97" s="169"/>
      <c r="J97" s="242"/>
      <c r="K97" s="93"/>
      <c r="L97" s="93"/>
      <c r="P97" s="95"/>
    </row>
    <row r="98" spans="1:16" s="94" customFormat="1">
      <c r="A98" s="242"/>
      <c r="B98" s="67"/>
      <c r="C98" s="238"/>
      <c r="D98" s="96"/>
      <c r="E98" s="239"/>
      <c r="F98" s="239"/>
      <c r="G98" s="239"/>
      <c r="H98" s="240"/>
      <c r="I98" s="169"/>
      <c r="J98" s="242"/>
      <c r="K98" s="93"/>
      <c r="L98" s="93"/>
      <c r="P98" s="95"/>
    </row>
  </sheetData>
  <sheetProtection algorithmName="SHA-512" hashValue="UkMOpNIbCw3VXm7k8x28Y8LhAvxceEnbPcWJz234EoJiHRdyreQA1CW46Oubx4PxLiZjMksxHwjSDRYY4F7GpA==" saltValue="ha1hadPAPLMe8KyL6gWnkA==" spinCount="100000" sheet="1" objects="1" scenarios="1"/>
  <mergeCells count="1">
    <mergeCell ref="B93:C93"/>
  </mergeCells>
  <pageMargins left="0.78740157480314965" right="0.39370078740157483" top="0.78740157480314965" bottom="0.62992125984251968" header="0.39370078740157483" footer="0.31496062992125984"/>
  <pageSetup paperSize="9" scale="90" fitToHeight="0" orientation="landscape" r:id="rId1"/>
  <headerFooter alignWithMargins="0"/>
  <rowBreaks count="3" manualBreakCount="3">
    <brk id="18" max="9" man="1"/>
    <brk id="36" max="9" man="1"/>
    <brk id="48"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sheetPr>
  <dimension ref="A1:AMJ16"/>
  <sheetViews>
    <sheetView view="pageBreakPreview" zoomScaleNormal="85" zoomScaleSheetLayoutView="100" workbookViewId="0">
      <selection activeCell="F8" sqref="F8"/>
    </sheetView>
  </sheetViews>
  <sheetFormatPr defaultRowHeight="14.25"/>
  <cols>
    <col min="1" max="1" width="3" style="267" customWidth="1"/>
    <col min="2" max="2" width="11" style="265" customWidth="1"/>
    <col min="3" max="3" width="42.25" style="266" customWidth="1"/>
    <col min="4" max="4" width="20.375" style="156" customWidth="1"/>
    <col min="5" max="5" width="7" style="269" customWidth="1"/>
    <col min="6" max="6" width="10" style="157" customWidth="1"/>
    <col min="7" max="7" width="10" style="267" customWidth="1"/>
    <col min="8" max="9" width="10" style="136" customWidth="1"/>
    <col min="10" max="12" width="8.5" style="137" customWidth="1"/>
    <col min="13" max="13" width="10" style="138" customWidth="1"/>
    <col min="14" max="1021" width="8.5" style="137" customWidth="1"/>
    <col min="1022" max="1022" width="9" customWidth="1"/>
  </cols>
  <sheetData>
    <row r="1" spans="1:1024">
      <c r="A1" s="202"/>
      <c r="B1" s="67"/>
      <c r="C1" s="203"/>
      <c r="D1" s="68"/>
      <c r="E1" s="205"/>
      <c r="F1" s="255"/>
      <c r="G1" s="202"/>
    </row>
    <row r="2" spans="1:1024" s="137" customFormat="1" ht="25.5">
      <c r="A2" s="202"/>
      <c r="B2" s="72" t="s">
        <v>16</v>
      </c>
      <c r="C2" s="206" t="s">
        <v>17</v>
      </c>
      <c r="D2" s="128" t="s">
        <v>40</v>
      </c>
      <c r="E2" s="72" t="s">
        <v>21</v>
      </c>
      <c r="F2" s="256" t="s">
        <v>22</v>
      </c>
      <c r="G2" s="250" t="s">
        <v>5</v>
      </c>
      <c r="H2" s="139"/>
      <c r="I2" s="139"/>
      <c r="M2" s="139"/>
    </row>
    <row r="3" spans="1:1024">
      <c r="A3" s="202"/>
      <c r="B3" s="67"/>
      <c r="C3" s="203"/>
      <c r="D3" s="68"/>
      <c r="E3" s="205"/>
      <c r="F3" s="255"/>
      <c r="G3" s="202"/>
    </row>
    <row r="4" spans="1:1024" s="76" customFormat="1" ht="18.75">
      <c r="A4" s="207" t="s">
        <v>142</v>
      </c>
      <c r="B4" s="67"/>
      <c r="C4" s="208"/>
      <c r="D4" s="74"/>
      <c r="E4" s="209"/>
      <c r="F4" s="276"/>
      <c r="G4" s="209"/>
      <c r="H4" s="67"/>
      <c r="I4" s="72"/>
      <c r="J4" s="72"/>
      <c r="K4" s="75"/>
      <c r="L4" s="75"/>
      <c r="P4" s="77"/>
    </row>
    <row r="5" spans="1:1024">
      <c r="A5" s="202"/>
      <c r="B5" s="67"/>
      <c r="C5" s="203"/>
      <c r="D5" s="68"/>
      <c r="E5" s="205"/>
      <c r="F5" s="255"/>
      <c r="G5" s="202"/>
    </row>
    <row r="6" spans="1:1024" s="82" customFormat="1" ht="15.75">
      <c r="A6" s="129" t="s">
        <v>6</v>
      </c>
      <c r="B6" s="210"/>
      <c r="C6" s="211" t="s">
        <v>145</v>
      </c>
      <c r="D6" s="78"/>
      <c r="E6" s="212"/>
      <c r="F6" s="277"/>
      <c r="G6" s="212"/>
      <c r="H6" s="130"/>
      <c r="I6" s="130"/>
      <c r="J6" s="129"/>
      <c r="K6" s="143"/>
      <c r="L6" s="143"/>
      <c r="M6" s="144"/>
      <c r="N6" s="144"/>
      <c r="O6" s="144"/>
      <c r="P6" s="145"/>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c r="KM6" s="144"/>
      <c r="KN6" s="144"/>
      <c r="KO6" s="144"/>
      <c r="KP6" s="144"/>
      <c r="KQ6" s="144"/>
      <c r="KR6" s="144"/>
      <c r="KS6" s="144"/>
      <c r="KT6" s="144"/>
      <c r="KU6" s="144"/>
      <c r="KV6" s="144"/>
      <c r="KW6" s="144"/>
      <c r="KX6" s="144"/>
      <c r="KY6" s="144"/>
      <c r="KZ6" s="144"/>
      <c r="LA6" s="144"/>
      <c r="LB6" s="144"/>
      <c r="LC6" s="144"/>
      <c r="LD6" s="144"/>
      <c r="LE6" s="144"/>
      <c r="LF6" s="144"/>
      <c r="LG6" s="144"/>
      <c r="LH6" s="144"/>
      <c r="LI6" s="144"/>
      <c r="LJ6" s="144"/>
      <c r="LK6" s="144"/>
      <c r="LL6" s="144"/>
      <c r="LM6" s="144"/>
      <c r="LN6" s="144"/>
      <c r="LO6" s="144"/>
      <c r="LP6" s="144"/>
      <c r="LQ6" s="144"/>
      <c r="LR6" s="144"/>
      <c r="LS6" s="144"/>
      <c r="LT6" s="144"/>
      <c r="LU6" s="144"/>
      <c r="LV6" s="144"/>
      <c r="LW6" s="144"/>
      <c r="LX6" s="144"/>
      <c r="LY6" s="144"/>
      <c r="LZ6" s="144"/>
      <c r="MA6" s="144"/>
      <c r="MB6" s="144"/>
      <c r="MC6" s="144"/>
      <c r="MD6" s="144"/>
      <c r="ME6" s="144"/>
      <c r="MF6" s="144"/>
      <c r="MG6" s="144"/>
      <c r="MH6" s="144"/>
      <c r="MI6" s="144"/>
      <c r="MJ6" s="144"/>
      <c r="MK6" s="144"/>
      <c r="ML6" s="144"/>
      <c r="MM6" s="144"/>
      <c r="MN6" s="144"/>
      <c r="MO6" s="144"/>
      <c r="MP6" s="144"/>
      <c r="MQ6" s="144"/>
      <c r="MR6" s="144"/>
      <c r="MS6" s="144"/>
      <c r="MT6" s="144"/>
      <c r="MU6" s="144"/>
      <c r="MV6" s="144"/>
      <c r="MW6" s="144"/>
      <c r="MX6" s="144"/>
      <c r="MY6" s="144"/>
      <c r="MZ6" s="144"/>
      <c r="NA6" s="144"/>
      <c r="NB6" s="144"/>
      <c r="NC6" s="144"/>
      <c r="ND6" s="144"/>
      <c r="NE6" s="144"/>
      <c r="NF6" s="144"/>
      <c r="NG6" s="144"/>
      <c r="NH6" s="144"/>
      <c r="NI6" s="144"/>
      <c r="NJ6" s="144"/>
      <c r="NK6" s="144"/>
      <c r="NL6" s="144"/>
      <c r="NM6" s="144"/>
      <c r="NN6" s="144"/>
      <c r="NO6" s="144"/>
      <c r="NP6" s="144"/>
      <c r="NQ6" s="144"/>
      <c r="NR6" s="144"/>
      <c r="NS6" s="144"/>
      <c r="NT6" s="144"/>
      <c r="NU6" s="144"/>
      <c r="NV6" s="144"/>
      <c r="NW6" s="144"/>
      <c r="NX6" s="144"/>
      <c r="NY6" s="144"/>
      <c r="NZ6" s="144"/>
      <c r="OA6" s="144"/>
      <c r="OB6" s="144"/>
      <c r="OC6" s="144"/>
      <c r="OD6" s="144"/>
      <c r="OE6" s="144"/>
      <c r="OF6" s="144"/>
      <c r="OG6" s="144"/>
      <c r="OH6" s="144"/>
      <c r="OI6" s="144"/>
      <c r="OJ6" s="144"/>
      <c r="OK6" s="144"/>
      <c r="OL6" s="144"/>
      <c r="OM6" s="144"/>
      <c r="ON6" s="144"/>
      <c r="OO6" s="144"/>
      <c r="OP6" s="144"/>
      <c r="OQ6" s="144"/>
      <c r="OR6" s="144"/>
      <c r="OS6" s="144"/>
      <c r="OT6" s="144"/>
      <c r="OU6" s="144"/>
      <c r="OV6" s="144"/>
      <c r="OW6" s="144"/>
      <c r="OX6" s="144"/>
      <c r="OY6" s="144"/>
      <c r="OZ6" s="144"/>
      <c r="PA6" s="144"/>
      <c r="PB6" s="144"/>
      <c r="PC6" s="144"/>
      <c r="PD6" s="144"/>
      <c r="PE6" s="144"/>
      <c r="PF6" s="144"/>
      <c r="PG6" s="144"/>
      <c r="PH6" s="144"/>
      <c r="PI6" s="144"/>
      <c r="PJ6" s="144"/>
      <c r="PK6" s="144"/>
      <c r="PL6" s="144"/>
      <c r="PM6" s="144"/>
      <c r="PN6" s="144"/>
      <c r="PO6" s="144"/>
      <c r="PP6" s="144"/>
      <c r="PQ6" s="144"/>
      <c r="PR6" s="144"/>
      <c r="PS6" s="144"/>
      <c r="PT6" s="144"/>
      <c r="PU6" s="144"/>
      <c r="PV6" s="144"/>
      <c r="PW6" s="144"/>
      <c r="PX6" s="144"/>
      <c r="PY6" s="144"/>
      <c r="PZ6" s="144"/>
      <c r="QA6" s="144"/>
      <c r="QB6" s="144"/>
      <c r="QC6" s="144"/>
      <c r="QD6" s="144"/>
      <c r="QE6" s="144"/>
      <c r="QF6" s="144"/>
      <c r="QG6" s="144"/>
      <c r="QH6" s="144"/>
      <c r="QI6" s="144"/>
      <c r="QJ6" s="144"/>
      <c r="QK6" s="144"/>
      <c r="QL6" s="144"/>
      <c r="QM6" s="144"/>
      <c r="QN6" s="144"/>
      <c r="QO6" s="144"/>
      <c r="QP6" s="144"/>
      <c r="QQ6" s="144"/>
      <c r="QR6" s="144"/>
      <c r="QS6" s="144"/>
      <c r="QT6" s="144"/>
      <c r="QU6" s="144"/>
      <c r="QV6" s="144"/>
      <c r="QW6" s="144"/>
      <c r="QX6" s="144"/>
      <c r="QY6" s="144"/>
      <c r="QZ6" s="144"/>
      <c r="RA6" s="144"/>
      <c r="RB6" s="144"/>
      <c r="RC6" s="144"/>
      <c r="RD6" s="144"/>
      <c r="RE6" s="144"/>
      <c r="RF6" s="144"/>
      <c r="RG6" s="144"/>
      <c r="RH6" s="144"/>
      <c r="RI6" s="144"/>
      <c r="RJ6" s="144"/>
      <c r="RK6" s="144"/>
      <c r="RL6" s="144"/>
      <c r="RM6" s="144"/>
      <c r="RN6" s="144"/>
      <c r="RO6" s="144"/>
      <c r="RP6" s="144"/>
      <c r="RQ6" s="144"/>
      <c r="RR6" s="144"/>
      <c r="RS6" s="144"/>
      <c r="RT6" s="144"/>
      <c r="RU6" s="144"/>
      <c r="RV6" s="144"/>
      <c r="RW6" s="144"/>
      <c r="RX6" s="144"/>
      <c r="RY6" s="144"/>
      <c r="RZ6" s="144"/>
      <c r="SA6" s="144"/>
      <c r="SB6" s="144"/>
      <c r="SC6" s="144"/>
      <c r="SD6" s="144"/>
      <c r="SE6" s="144"/>
      <c r="SF6" s="144"/>
      <c r="SG6" s="144"/>
      <c r="SH6" s="144"/>
      <c r="SI6" s="144"/>
      <c r="SJ6" s="144"/>
      <c r="SK6" s="144"/>
      <c r="SL6" s="144"/>
      <c r="SM6" s="144"/>
      <c r="SN6" s="144"/>
      <c r="SO6" s="144"/>
      <c r="SP6" s="144"/>
      <c r="SQ6" s="144"/>
      <c r="SR6" s="144"/>
      <c r="SS6" s="144"/>
      <c r="ST6" s="144"/>
      <c r="SU6" s="144"/>
      <c r="SV6" s="144"/>
      <c r="SW6" s="144"/>
      <c r="SX6" s="144"/>
      <c r="SY6" s="144"/>
      <c r="SZ6" s="144"/>
      <c r="TA6" s="144"/>
      <c r="TB6" s="144"/>
      <c r="TC6" s="144"/>
      <c r="TD6" s="144"/>
      <c r="TE6" s="144"/>
      <c r="TF6" s="144"/>
      <c r="TG6" s="144"/>
      <c r="TH6" s="144"/>
      <c r="TI6" s="144"/>
      <c r="TJ6" s="144"/>
      <c r="TK6" s="144"/>
      <c r="TL6" s="144"/>
      <c r="TM6" s="144"/>
      <c r="TN6" s="144"/>
      <c r="TO6" s="144"/>
      <c r="TP6" s="144"/>
      <c r="TQ6" s="144"/>
      <c r="TR6" s="144"/>
      <c r="TS6" s="144"/>
      <c r="TT6" s="144"/>
      <c r="TU6" s="144"/>
      <c r="TV6" s="144"/>
      <c r="TW6" s="144"/>
      <c r="TX6" s="144"/>
      <c r="TY6" s="144"/>
      <c r="TZ6" s="144"/>
      <c r="UA6" s="144"/>
      <c r="UB6" s="144"/>
      <c r="UC6" s="144"/>
      <c r="UD6" s="144"/>
      <c r="UE6" s="144"/>
      <c r="UF6" s="144"/>
      <c r="UG6" s="144"/>
      <c r="UH6" s="144"/>
      <c r="UI6" s="144"/>
      <c r="UJ6" s="144"/>
      <c r="UK6" s="144"/>
      <c r="UL6" s="144"/>
      <c r="UM6" s="144"/>
      <c r="UN6" s="144"/>
      <c r="UO6" s="144"/>
      <c r="UP6" s="144"/>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4"/>
      <c r="WA6" s="144"/>
      <c r="WB6" s="144"/>
      <c r="WC6" s="144"/>
      <c r="WD6" s="144"/>
      <c r="WE6" s="144"/>
      <c r="WF6" s="144"/>
      <c r="WG6" s="144"/>
      <c r="WH6" s="144"/>
      <c r="WI6" s="144"/>
      <c r="WJ6" s="144"/>
      <c r="WK6" s="144"/>
      <c r="WL6" s="144"/>
      <c r="WM6" s="144"/>
      <c r="WN6" s="144"/>
      <c r="WO6" s="144"/>
      <c r="WP6" s="144"/>
      <c r="WQ6" s="144"/>
      <c r="WR6" s="144"/>
      <c r="WS6" s="144"/>
      <c r="WT6" s="144"/>
      <c r="WU6" s="144"/>
      <c r="WV6" s="144"/>
      <c r="WW6" s="144"/>
      <c r="WX6" s="144"/>
      <c r="WY6" s="144"/>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c r="YW6" s="144"/>
      <c r="YX6" s="144"/>
      <c r="YY6" s="144"/>
      <c r="YZ6" s="144"/>
      <c r="ZA6" s="144"/>
      <c r="ZB6" s="144"/>
      <c r="ZC6" s="144"/>
      <c r="ZD6" s="144"/>
      <c r="ZE6" s="144"/>
      <c r="ZF6" s="144"/>
      <c r="ZG6" s="144"/>
      <c r="ZH6" s="144"/>
      <c r="ZI6" s="144"/>
      <c r="ZJ6" s="144"/>
      <c r="ZK6" s="144"/>
      <c r="ZL6" s="144"/>
      <c r="ZM6" s="144"/>
      <c r="ZN6" s="144"/>
      <c r="ZO6" s="144"/>
      <c r="ZP6" s="144"/>
      <c r="ZQ6" s="144"/>
      <c r="ZR6" s="144"/>
      <c r="ZS6" s="144"/>
      <c r="ZT6" s="144"/>
      <c r="ZU6" s="144"/>
      <c r="ZV6" s="144"/>
      <c r="ZW6" s="144"/>
      <c r="ZX6" s="144"/>
      <c r="ZY6" s="144"/>
      <c r="ZZ6" s="144"/>
      <c r="AAA6" s="144"/>
      <c r="AAB6" s="144"/>
      <c r="AAC6" s="144"/>
      <c r="AAD6" s="144"/>
      <c r="AAE6" s="144"/>
      <c r="AAF6" s="144"/>
      <c r="AAG6" s="144"/>
      <c r="AAH6" s="144"/>
      <c r="AAI6" s="144"/>
      <c r="AAJ6" s="144"/>
      <c r="AAK6" s="144"/>
      <c r="AAL6" s="144"/>
      <c r="AAM6" s="144"/>
      <c r="AAN6" s="144"/>
      <c r="AAO6" s="144"/>
      <c r="AAP6" s="144"/>
      <c r="AAQ6" s="144"/>
      <c r="AAR6" s="144"/>
      <c r="AAS6" s="144"/>
      <c r="AAT6" s="144"/>
      <c r="AAU6" s="144"/>
      <c r="AAV6" s="144"/>
      <c r="AAW6" s="144"/>
      <c r="AAX6" s="144"/>
      <c r="AAY6" s="144"/>
      <c r="AAZ6" s="144"/>
      <c r="ABA6" s="144"/>
      <c r="ABB6" s="144"/>
      <c r="ABC6" s="144"/>
      <c r="ABD6" s="144"/>
      <c r="ABE6" s="144"/>
      <c r="ABF6" s="144"/>
      <c r="ABG6" s="144"/>
      <c r="ABH6" s="144"/>
      <c r="ABI6" s="144"/>
      <c r="ABJ6" s="144"/>
      <c r="ABK6" s="144"/>
      <c r="ABL6" s="144"/>
      <c r="ABM6" s="144"/>
      <c r="ABN6" s="144"/>
      <c r="ABO6" s="144"/>
      <c r="ABP6" s="144"/>
      <c r="ABQ6" s="144"/>
      <c r="ABR6" s="144"/>
      <c r="ABS6" s="144"/>
      <c r="ABT6" s="144"/>
      <c r="ABU6" s="144"/>
      <c r="ABV6" s="144"/>
      <c r="ABW6" s="144"/>
      <c r="ABX6" s="144"/>
      <c r="ABY6" s="144"/>
      <c r="ABZ6" s="144"/>
      <c r="ACA6" s="144"/>
      <c r="ACB6" s="144"/>
      <c r="ACC6" s="144"/>
      <c r="ACD6" s="144"/>
      <c r="ACE6" s="144"/>
      <c r="ACF6" s="144"/>
      <c r="ACG6" s="144"/>
      <c r="ACH6" s="144"/>
      <c r="ACI6" s="144"/>
      <c r="ACJ6" s="144"/>
      <c r="ACK6" s="144"/>
      <c r="ACL6" s="144"/>
      <c r="ACM6" s="144"/>
      <c r="ACN6" s="144"/>
      <c r="ACO6" s="144"/>
      <c r="ACP6" s="144"/>
      <c r="ACQ6" s="144"/>
      <c r="ACR6" s="144"/>
      <c r="ACS6" s="144"/>
      <c r="ACT6" s="144"/>
      <c r="ACU6" s="144"/>
      <c r="ACV6" s="144"/>
      <c r="ACW6" s="144"/>
      <c r="ACX6" s="144"/>
      <c r="ACY6" s="144"/>
      <c r="ACZ6" s="144"/>
      <c r="ADA6" s="144"/>
      <c r="ADB6" s="144"/>
      <c r="ADC6" s="144"/>
      <c r="ADD6" s="144"/>
      <c r="ADE6" s="144"/>
      <c r="ADF6" s="144"/>
      <c r="ADG6" s="144"/>
      <c r="ADH6" s="144"/>
      <c r="ADI6" s="144"/>
      <c r="ADJ6" s="144"/>
      <c r="ADK6" s="144"/>
      <c r="ADL6" s="144"/>
      <c r="ADM6" s="144"/>
      <c r="ADN6" s="144"/>
      <c r="ADO6" s="144"/>
      <c r="ADP6" s="144"/>
      <c r="ADQ6" s="144"/>
      <c r="ADR6" s="144"/>
      <c r="ADS6" s="144"/>
      <c r="ADT6" s="144"/>
      <c r="ADU6" s="144"/>
      <c r="ADV6" s="144"/>
      <c r="ADW6" s="144"/>
      <c r="ADX6" s="144"/>
      <c r="ADY6" s="144"/>
      <c r="ADZ6" s="144"/>
      <c r="AEA6" s="144"/>
      <c r="AEB6" s="144"/>
      <c r="AEC6" s="144"/>
      <c r="AED6" s="144"/>
      <c r="AEE6" s="144"/>
      <c r="AEF6" s="144"/>
      <c r="AEG6" s="144"/>
      <c r="AEH6" s="144"/>
      <c r="AEI6" s="144"/>
      <c r="AEJ6" s="144"/>
      <c r="AEK6" s="144"/>
      <c r="AEL6" s="144"/>
      <c r="AEM6" s="144"/>
      <c r="AEN6" s="144"/>
      <c r="AEO6" s="144"/>
      <c r="AEP6" s="144"/>
      <c r="AEQ6" s="144"/>
      <c r="AER6" s="144"/>
      <c r="AES6" s="144"/>
      <c r="AET6" s="144"/>
      <c r="AEU6" s="144"/>
      <c r="AEV6" s="144"/>
      <c r="AEW6" s="144"/>
      <c r="AEX6" s="144"/>
      <c r="AEY6" s="144"/>
      <c r="AEZ6" s="144"/>
      <c r="AFA6" s="144"/>
      <c r="AFB6" s="144"/>
      <c r="AFC6" s="144"/>
      <c r="AFD6" s="144"/>
      <c r="AFE6" s="144"/>
      <c r="AFF6" s="144"/>
      <c r="AFG6" s="144"/>
      <c r="AFH6" s="144"/>
      <c r="AFI6" s="144"/>
      <c r="AFJ6" s="144"/>
      <c r="AFK6" s="144"/>
      <c r="AFL6" s="144"/>
      <c r="AFM6" s="144"/>
      <c r="AFN6" s="144"/>
      <c r="AFO6" s="144"/>
      <c r="AFP6" s="144"/>
      <c r="AFQ6" s="144"/>
      <c r="AFR6" s="144"/>
      <c r="AFS6" s="144"/>
      <c r="AFT6" s="144"/>
      <c r="AFU6" s="144"/>
      <c r="AFV6" s="144"/>
      <c r="AFW6" s="144"/>
      <c r="AFX6" s="144"/>
      <c r="AFY6" s="144"/>
      <c r="AFZ6" s="144"/>
      <c r="AGA6" s="144"/>
      <c r="AGB6" s="144"/>
      <c r="AGC6" s="144"/>
      <c r="AGD6" s="144"/>
      <c r="AGE6" s="144"/>
      <c r="AGF6" s="144"/>
      <c r="AGG6" s="144"/>
      <c r="AGH6" s="144"/>
      <c r="AGI6" s="144"/>
      <c r="AGJ6" s="144"/>
      <c r="AGK6" s="144"/>
      <c r="AGL6" s="144"/>
      <c r="AGM6" s="144"/>
      <c r="AGN6" s="144"/>
      <c r="AGO6" s="144"/>
      <c r="AGP6" s="144"/>
      <c r="AGQ6" s="144"/>
      <c r="AGR6" s="144"/>
      <c r="AGS6" s="144"/>
      <c r="AGT6" s="144"/>
      <c r="AGU6" s="144"/>
      <c r="AGV6" s="144"/>
      <c r="AGW6" s="144"/>
      <c r="AGX6" s="144"/>
      <c r="AGY6" s="144"/>
      <c r="AGZ6" s="144"/>
      <c r="AHA6" s="144"/>
      <c r="AHB6" s="144"/>
      <c r="AHC6" s="144"/>
      <c r="AHD6" s="144"/>
      <c r="AHE6" s="144"/>
      <c r="AHF6" s="144"/>
      <c r="AHG6" s="144"/>
      <c r="AHH6" s="144"/>
      <c r="AHI6" s="144"/>
      <c r="AHJ6" s="144"/>
      <c r="AHK6" s="144"/>
      <c r="AHL6" s="144"/>
      <c r="AHM6" s="144"/>
      <c r="AHN6" s="144"/>
      <c r="AHO6" s="144"/>
      <c r="AHP6" s="144"/>
      <c r="AHQ6" s="144"/>
      <c r="AHR6" s="144"/>
      <c r="AHS6" s="144"/>
      <c r="AHT6" s="144"/>
      <c r="AHU6" s="144"/>
      <c r="AHV6" s="144"/>
      <c r="AHW6" s="144"/>
      <c r="AHX6" s="144"/>
      <c r="AHY6" s="144"/>
      <c r="AHZ6" s="144"/>
      <c r="AIA6" s="144"/>
      <c r="AIB6" s="144"/>
      <c r="AIC6" s="144"/>
      <c r="AID6" s="144"/>
      <c r="AIE6" s="144"/>
      <c r="AIF6" s="144"/>
      <c r="AIG6" s="144"/>
      <c r="AIH6" s="144"/>
      <c r="AII6" s="144"/>
      <c r="AIJ6" s="144"/>
      <c r="AIK6" s="144"/>
      <c r="AIL6" s="144"/>
      <c r="AIM6" s="144"/>
      <c r="AIN6" s="144"/>
      <c r="AIO6" s="144"/>
      <c r="AIP6" s="144"/>
      <c r="AIQ6" s="144"/>
      <c r="AIR6" s="144"/>
      <c r="AIS6" s="144"/>
      <c r="AIT6" s="144"/>
      <c r="AIU6" s="144"/>
      <c r="AIV6" s="144"/>
      <c r="AIW6" s="144"/>
      <c r="AIX6" s="144"/>
      <c r="AIY6" s="144"/>
      <c r="AIZ6" s="144"/>
      <c r="AJA6" s="144"/>
      <c r="AJB6" s="144"/>
      <c r="AJC6" s="144"/>
      <c r="AJD6" s="144"/>
      <c r="AJE6" s="144"/>
      <c r="AJF6" s="144"/>
      <c r="AJG6" s="144"/>
      <c r="AJH6" s="144"/>
      <c r="AJI6" s="144"/>
      <c r="AJJ6" s="144"/>
      <c r="AJK6" s="144"/>
      <c r="AJL6" s="144"/>
      <c r="AJM6" s="144"/>
      <c r="AJN6" s="144"/>
      <c r="AJO6" s="144"/>
      <c r="AJP6" s="144"/>
      <c r="AJQ6" s="144"/>
      <c r="AJR6" s="144"/>
      <c r="AJS6" s="144"/>
      <c r="AJT6" s="144"/>
      <c r="AJU6" s="144"/>
      <c r="AJV6" s="144"/>
      <c r="AJW6" s="144"/>
      <c r="AJX6" s="144"/>
      <c r="AJY6" s="144"/>
      <c r="AJZ6" s="144"/>
      <c r="AKA6" s="144"/>
      <c r="AKB6" s="144"/>
      <c r="AKC6" s="144"/>
      <c r="AKD6" s="144"/>
      <c r="AKE6" s="144"/>
      <c r="AKF6" s="144"/>
      <c r="AKG6" s="144"/>
      <c r="AKH6" s="144"/>
      <c r="AKI6" s="144"/>
      <c r="AKJ6" s="144"/>
      <c r="AKK6" s="144"/>
      <c r="AKL6" s="144"/>
      <c r="AKM6" s="144"/>
      <c r="AKN6" s="144"/>
      <c r="AKO6" s="144"/>
      <c r="AKP6" s="144"/>
      <c r="AKQ6" s="144"/>
      <c r="AKR6" s="144"/>
      <c r="AKS6" s="144"/>
      <c r="AKT6" s="144"/>
      <c r="AKU6" s="144"/>
      <c r="AKV6" s="144"/>
      <c r="AKW6" s="144"/>
      <c r="AKX6" s="144"/>
      <c r="AKY6" s="144"/>
      <c r="AKZ6" s="144"/>
      <c r="ALA6" s="144"/>
      <c r="ALB6" s="144"/>
      <c r="ALC6" s="144"/>
      <c r="ALD6" s="144"/>
      <c r="ALE6" s="144"/>
      <c r="ALF6" s="144"/>
      <c r="ALG6" s="144"/>
      <c r="ALH6" s="144"/>
      <c r="ALI6" s="144"/>
      <c r="ALJ6" s="144"/>
      <c r="ALK6" s="144"/>
      <c r="ALL6" s="144"/>
      <c r="ALM6" s="144"/>
      <c r="ALN6" s="144"/>
      <c r="ALO6" s="144"/>
      <c r="ALP6" s="144"/>
      <c r="ALQ6" s="144"/>
      <c r="ALR6" s="144"/>
      <c r="ALS6" s="144"/>
      <c r="ALT6" s="144"/>
      <c r="ALU6" s="144"/>
      <c r="ALV6" s="144"/>
      <c r="ALW6" s="144"/>
      <c r="ALX6" s="144"/>
      <c r="ALY6" s="144"/>
      <c r="ALZ6" s="144"/>
      <c r="AMA6" s="144"/>
      <c r="AMB6" s="144"/>
      <c r="AMC6" s="144"/>
      <c r="AMD6" s="144"/>
      <c r="AME6" s="144"/>
      <c r="AMF6" s="144"/>
      <c r="AMG6" s="144"/>
      <c r="AMH6" s="144"/>
      <c r="AMI6" s="144"/>
      <c r="AMJ6" s="144"/>
    </row>
    <row r="7" spans="1:1024">
      <c r="A7" s="202"/>
      <c r="B7" s="67"/>
      <c r="C7" s="203"/>
      <c r="D7" s="68"/>
      <c r="E7" s="205"/>
      <c r="F7" s="258"/>
      <c r="G7" s="202"/>
    </row>
    <row r="8" spans="1:1024" s="148" customFormat="1" ht="168" customHeight="1">
      <c r="A8" s="261"/>
      <c r="B8" s="262"/>
      <c r="C8" s="263" t="s">
        <v>167</v>
      </c>
      <c r="D8" s="275"/>
      <c r="E8" s="268">
        <v>1</v>
      </c>
      <c r="F8" s="258">
        <v>0</v>
      </c>
      <c r="G8" s="251">
        <f>E8*F8</f>
        <v>0</v>
      </c>
      <c r="H8" s="146"/>
      <c r="I8" s="147"/>
      <c r="J8" s="131"/>
      <c r="K8" s="131"/>
      <c r="L8" s="131"/>
      <c r="M8" s="131"/>
      <c r="N8" s="131"/>
    </row>
    <row r="9" spans="1:1024" s="148" customFormat="1">
      <c r="A9" s="261"/>
      <c r="B9" s="262"/>
      <c r="C9" s="263"/>
      <c r="D9" s="275"/>
      <c r="E9" s="268"/>
      <c r="F9" s="258"/>
      <c r="G9" s="251"/>
      <c r="H9" s="146"/>
      <c r="I9" s="147"/>
      <c r="J9" s="131"/>
      <c r="K9" s="131"/>
      <c r="L9" s="131"/>
      <c r="M9" s="131"/>
      <c r="N9" s="131"/>
    </row>
    <row r="10" spans="1:1024">
      <c r="A10" s="202"/>
      <c r="B10" s="67"/>
      <c r="C10" s="203"/>
      <c r="D10" s="68"/>
      <c r="E10" s="205"/>
      <c r="F10" s="255"/>
      <c r="G10" s="202"/>
    </row>
    <row r="11" spans="1:1024" s="150" customFormat="1" ht="17.25" customHeight="1">
      <c r="A11" s="202"/>
      <c r="B11" s="311" t="s">
        <v>1</v>
      </c>
      <c r="C11" s="311"/>
      <c r="D11" s="132"/>
      <c r="E11" s="231"/>
      <c r="F11" s="133"/>
      <c r="G11" s="253">
        <f>SUM(G8:G10)</f>
        <v>0</v>
      </c>
      <c r="H11" s="149"/>
      <c r="I11" s="149"/>
      <c r="M11" s="151"/>
    </row>
    <row r="12" spans="1:1024" s="150" customFormat="1" ht="12.75">
      <c r="A12" s="202"/>
      <c r="B12" s="232"/>
      <c r="C12" s="233"/>
      <c r="D12" s="134"/>
      <c r="E12" s="236"/>
      <c r="F12" s="260"/>
      <c r="G12" s="254"/>
      <c r="H12" s="152"/>
      <c r="I12" s="152"/>
      <c r="M12" s="153"/>
    </row>
    <row r="13" spans="1:1024">
      <c r="A13" s="237" t="s">
        <v>24</v>
      </c>
      <c r="D13" s="135"/>
      <c r="H13" s="154"/>
      <c r="I13" s="154"/>
      <c r="J13"/>
      <c r="K13"/>
      <c r="L13"/>
      <c r="M13" s="155"/>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row>
    <row r="14" spans="1:1024" ht="15">
      <c r="A14" s="241"/>
      <c r="H14" s="154"/>
      <c r="I14" s="154"/>
      <c r="J14"/>
      <c r="K14"/>
      <c r="L14"/>
      <c r="M14" s="155"/>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row>
    <row r="15" spans="1:1024">
      <c r="A15" s="237" t="s">
        <v>24</v>
      </c>
      <c r="H15" s="154"/>
      <c r="I15" s="154"/>
      <c r="J15"/>
      <c r="K15"/>
      <c r="L15"/>
      <c r="M15" s="15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row>
    <row r="16" spans="1:1024">
      <c r="H16" s="154"/>
      <c r="I16" s="154"/>
      <c r="J16"/>
      <c r="K16"/>
      <c r="L16"/>
      <c r="M16" s="155"/>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row>
  </sheetData>
  <sheetProtection password="CC29" sheet="1" objects="1" scenarios="1"/>
  <mergeCells count="1">
    <mergeCell ref="B11:C11"/>
  </mergeCells>
  <pageMargins left="0.78740157480314965" right="0.39370078740157483" top="0.78740157480314965" bottom="0.62992125984251968" header="0.39370078740157483" footer="0.31496062992125984"/>
  <pageSetup paperSize="9" scale="90" fitToWidth="0"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AMJ32"/>
  <sheetViews>
    <sheetView view="pageBreakPreview" zoomScaleNormal="85" zoomScaleSheetLayoutView="100" workbookViewId="0">
      <selection activeCell="F8" sqref="F8"/>
    </sheetView>
  </sheetViews>
  <sheetFormatPr defaultRowHeight="14.25"/>
  <cols>
    <col min="1" max="1" width="3" style="178" customWidth="1"/>
    <col min="2" max="2" width="13.5" style="287" customWidth="1"/>
    <col min="3" max="3" width="49" style="288" customWidth="1"/>
    <col min="4" max="4" width="20.375" style="197" customWidth="1"/>
    <col min="5" max="5" width="7" style="292" customWidth="1"/>
    <col min="6" max="6" width="10" style="179" customWidth="1"/>
    <col min="7" max="7" width="10" style="178" customWidth="1"/>
    <col min="8" max="9" width="10" style="179" customWidth="1"/>
    <col min="10" max="12" width="8.5" style="180" customWidth="1"/>
    <col min="13" max="13" width="10" style="179" customWidth="1"/>
    <col min="14" max="1021" width="8.5" style="180" customWidth="1"/>
    <col min="1022" max="1022" width="9" style="172" customWidth="1"/>
    <col min="1023" max="16384" width="9" style="172"/>
  </cols>
  <sheetData>
    <row r="1" spans="1:1024">
      <c r="A1" s="222"/>
      <c r="B1" s="171"/>
      <c r="C1" s="221"/>
      <c r="D1" s="167"/>
      <c r="E1" s="131"/>
      <c r="F1" s="243"/>
      <c r="G1" s="222"/>
    </row>
    <row r="2" spans="1:1024" s="180" customFormat="1" ht="25.5">
      <c r="A2" s="222"/>
      <c r="B2" s="175" t="s">
        <v>16</v>
      </c>
      <c r="C2" s="278" t="s">
        <v>17</v>
      </c>
      <c r="D2" s="181" t="s">
        <v>40</v>
      </c>
      <c r="E2" s="175" t="s">
        <v>21</v>
      </c>
      <c r="F2" s="244" t="s">
        <v>22</v>
      </c>
      <c r="G2" s="270" t="s">
        <v>5</v>
      </c>
      <c r="H2" s="182"/>
      <c r="I2" s="182"/>
      <c r="M2" s="182"/>
    </row>
    <row r="3" spans="1:1024">
      <c r="A3" s="222"/>
      <c r="B3" s="171"/>
      <c r="C3" s="221"/>
      <c r="D3" s="167"/>
      <c r="E3" s="131"/>
      <c r="F3" s="243"/>
      <c r="G3" s="222"/>
    </row>
    <row r="4" spans="1:1024" s="199" customFormat="1" ht="18.75">
      <c r="A4" s="279" t="s">
        <v>142</v>
      </c>
      <c r="B4" s="171"/>
      <c r="C4" s="280"/>
      <c r="D4" s="183"/>
      <c r="E4" s="271"/>
      <c r="F4" s="293"/>
      <c r="G4" s="271"/>
      <c r="H4" s="171"/>
      <c r="I4" s="175"/>
      <c r="J4" s="175"/>
      <c r="K4" s="198"/>
      <c r="L4" s="198"/>
      <c r="P4" s="198"/>
    </row>
    <row r="5" spans="1:1024">
      <c r="A5" s="222"/>
      <c r="B5" s="171"/>
      <c r="C5" s="221"/>
      <c r="D5" s="167"/>
      <c r="E5" s="131"/>
      <c r="F5" s="243"/>
      <c r="G5" s="222"/>
    </row>
    <row r="6" spans="1:1024" s="190" customFormat="1" ht="15.75">
      <c r="A6" s="186" t="s">
        <v>6</v>
      </c>
      <c r="B6" s="281"/>
      <c r="C6" s="282" t="s">
        <v>149</v>
      </c>
      <c r="D6" s="187"/>
      <c r="E6" s="272"/>
      <c r="F6" s="294"/>
      <c r="G6" s="272"/>
      <c r="H6" s="176"/>
      <c r="I6" s="176"/>
      <c r="J6" s="186"/>
      <c r="K6" s="200"/>
      <c r="L6" s="200"/>
      <c r="M6" s="201"/>
      <c r="N6" s="201"/>
      <c r="O6" s="201"/>
      <c r="P6" s="200"/>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201"/>
      <c r="BF6" s="201"/>
      <c r="BG6" s="201"/>
      <c r="BH6" s="201"/>
      <c r="BI6" s="201"/>
      <c r="BJ6" s="201"/>
      <c r="BK6" s="201"/>
      <c r="BL6" s="201"/>
      <c r="BM6" s="201"/>
      <c r="BN6" s="201"/>
      <c r="BO6" s="201"/>
      <c r="BP6" s="201"/>
      <c r="BQ6" s="201"/>
      <c r="BR6" s="201"/>
      <c r="BS6" s="201"/>
      <c r="BT6" s="201"/>
      <c r="BU6" s="201"/>
      <c r="BV6" s="201"/>
      <c r="BW6" s="201"/>
      <c r="BX6" s="201"/>
      <c r="BY6" s="201"/>
      <c r="BZ6" s="201"/>
      <c r="CA6" s="201"/>
      <c r="CB6" s="201"/>
      <c r="CC6" s="201"/>
      <c r="CD6" s="201"/>
      <c r="CE6" s="201"/>
      <c r="CF6" s="201"/>
      <c r="CG6" s="201"/>
      <c r="CH6" s="201"/>
      <c r="CI6" s="201"/>
      <c r="CJ6" s="201"/>
      <c r="CK6" s="201"/>
      <c r="CL6" s="201"/>
      <c r="CM6" s="201"/>
      <c r="CN6" s="201"/>
      <c r="CO6" s="201"/>
      <c r="CP6" s="201"/>
      <c r="CQ6" s="201"/>
      <c r="CR6" s="201"/>
      <c r="CS6" s="201"/>
      <c r="CT6" s="201"/>
      <c r="CU6" s="201"/>
      <c r="CV6" s="201"/>
      <c r="CW6" s="201"/>
      <c r="CX6" s="201"/>
      <c r="CY6" s="201"/>
      <c r="CZ6" s="201"/>
      <c r="DA6" s="201"/>
      <c r="DB6" s="201"/>
      <c r="DC6" s="201"/>
      <c r="DD6" s="201"/>
      <c r="DE6" s="201"/>
      <c r="DF6" s="201"/>
      <c r="DG6" s="201"/>
      <c r="DH6" s="201"/>
      <c r="DI6" s="201"/>
      <c r="DJ6" s="201"/>
      <c r="DK6" s="201"/>
      <c r="DL6" s="201"/>
      <c r="DM6" s="201"/>
      <c r="DN6" s="201"/>
      <c r="DO6" s="201"/>
      <c r="DP6" s="201"/>
      <c r="DQ6" s="201"/>
      <c r="DR6" s="201"/>
      <c r="DS6" s="201"/>
      <c r="DT6" s="201"/>
      <c r="DU6" s="201"/>
      <c r="DV6" s="201"/>
      <c r="DW6" s="201"/>
      <c r="DX6" s="201"/>
      <c r="DY6" s="201"/>
      <c r="DZ6" s="201"/>
      <c r="EA6" s="201"/>
      <c r="EB6" s="201"/>
      <c r="EC6" s="201"/>
      <c r="ED6" s="201"/>
      <c r="EE6" s="201"/>
      <c r="EF6" s="201"/>
      <c r="EG6" s="201"/>
      <c r="EH6" s="201"/>
      <c r="EI6" s="201"/>
      <c r="EJ6" s="201"/>
      <c r="EK6" s="201"/>
      <c r="EL6" s="201"/>
      <c r="EM6" s="201"/>
      <c r="EN6" s="201"/>
      <c r="EO6" s="201"/>
      <c r="EP6" s="201"/>
      <c r="EQ6" s="201"/>
      <c r="ER6" s="201"/>
      <c r="ES6" s="201"/>
      <c r="ET6" s="201"/>
      <c r="EU6" s="201"/>
      <c r="EV6" s="201"/>
      <c r="EW6" s="201"/>
      <c r="EX6" s="201"/>
      <c r="EY6" s="201"/>
      <c r="EZ6" s="201"/>
      <c r="FA6" s="201"/>
      <c r="FB6" s="201"/>
      <c r="FC6" s="201"/>
      <c r="FD6" s="201"/>
      <c r="FE6" s="201"/>
      <c r="FF6" s="201"/>
      <c r="FG6" s="201"/>
      <c r="FH6" s="201"/>
      <c r="FI6" s="201"/>
      <c r="FJ6" s="201"/>
      <c r="FK6" s="201"/>
      <c r="FL6" s="201"/>
      <c r="FM6" s="201"/>
      <c r="FN6" s="201"/>
      <c r="FO6" s="201"/>
      <c r="FP6" s="201"/>
      <c r="FQ6" s="201"/>
      <c r="FR6" s="201"/>
      <c r="FS6" s="201"/>
      <c r="FT6" s="201"/>
      <c r="FU6" s="201"/>
      <c r="FV6" s="201"/>
      <c r="FW6" s="201"/>
      <c r="FX6" s="201"/>
      <c r="FY6" s="201"/>
      <c r="FZ6" s="201"/>
      <c r="GA6" s="201"/>
      <c r="GB6" s="201"/>
      <c r="GC6" s="201"/>
      <c r="GD6" s="201"/>
      <c r="GE6" s="201"/>
      <c r="GF6" s="201"/>
      <c r="GG6" s="201"/>
      <c r="GH6" s="201"/>
      <c r="GI6" s="201"/>
      <c r="GJ6" s="201"/>
      <c r="GK6" s="201"/>
      <c r="GL6" s="201"/>
      <c r="GM6" s="201"/>
      <c r="GN6" s="201"/>
      <c r="GO6" s="201"/>
      <c r="GP6" s="201"/>
      <c r="GQ6" s="201"/>
      <c r="GR6" s="201"/>
      <c r="GS6" s="201"/>
      <c r="GT6" s="201"/>
      <c r="GU6" s="201"/>
      <c r="GV6" s="201"/>
      <c r="GW6" s="201"/>
      <c r="GX6" s="201"/>
      <c r="GY6" s="201"/>
      <c r="GZ6" s="201"/>
      <c r="HA6" s="201"/>
      <c r="HB6" s="201"/>
      <c r="HC6" s="201"/>
      <c r="HD6" s="201"/>
      <c r="HE6" s="201"/>
      <c r="HF6" s="201"/>
      <c r="HG6" s="201"/>
      <c r="HH6" s="201"/>
      <c r="HI6" s="201"/>
      <c r="HJ6" s="201"/>
      <c r="HK6" s="201"/>
      <c r="HL6" s="201"/>
      <c r="HM6" s="201"/>
      <c r="HN6" s="201"/>
      <c r="HO6" s="201"/>
      <c r="HP6" s="201"/>
      <c r="HQ6" s="201"/>
      <c r="HR6" s="201"/>
      <c r="HS6" s="201"/>
      <c r="HT6" s="201"/>
      <c r="HU6" s="201"/>
      <c r="HV6" s="201"/>
      <c r="HW6" s="201"/>
      <c r="HX6" s="201"/>
      <c r="HY6" s="201"/>
      <c r="HZ6" s="201"/>
      <c r="IA6" s="201"/>
      <c r="IB6" s="201"/>
      <c r="IC6" s="201"/>
      <c r="ID6" s="201"/>
      <c r="IE6" s="201"/>
      <c r="IF6" s="201"/>
      <c r="IG6" s="201"/>
      <c r="IH6" s="201"/>
      <c r="II6" s="201"/>
      <c r="IJ6" s="201"/>
      <c r="IK6" s="201"/>
      <c r="IL6" s="201"/>
      <c r="IM6" s="201"/>
      <c r="IN6" s="201"/>
      <c r="IO6" s="201"/>
      <c r="IP6" s="201"/>
      <c r="IQ6" s="201"/>
      <c r="IR6" s="201"/>
      <c r="IS6" s="201"/>
      <c r="IT6" s="201"/>
      <c r="IU6" s="201"/>
      <c r="IV6" s="201"/>
      <c r="IW6" s="201"/>
      <c r="IX6" s="201"/>
      <c r="IY6" s="201"/>
      <c r="IZ6" s="201"/>
      <c r="JA6" s="201"/>
      <c r="JB6" s="201"/>
      <c r="JC6" s="201"/>
      <c r="JD6" s="201"/>
      <c r="JE6" s="201"/>
      <c r="JF6" s="201"/>
      <c r="JG6" s="201"/>
      <c r="JH6" s="201"/>
      <c r="JI6" s="201"/>
      <c r="JJ6" s="201"/>
      <c r="JK6" s="201"/>
      <c r="JL6" s="201"/>
      <c r="JM6" s="201"/>
      <c r="JN6" s="201"/>
      <c r="JO6" s="201"/>
      <c r="JP6" s="201"/>
      <c r="JQ6" s="201"/>
      <c r="JR6" s="201"/>
      <c r="JS6" s="201"/>
      <c r="JT6" s="201"/>
      <c r="JU6" s="201"/>
      <c r="JV6" s="201"/>
      <c r="JW6" s="201"/>
      <c r="JX6" s="201"/>
      <c r="JY6" s="201"/>
      <c r="JZ6" s="201"/>
      <c r="KA6" s="201"/>
      <c r="KB6" s="201"/>
      <c r="KC6" s="201"/>
      <c r="KD6" s="201"/>
      <c r="KE6" s="201"/>
      <c r="KF6" s="201"/>
      <c r="KG6" s="201"/>
      <c r="KH6" s="201"/>
      <c r="KI6" s="201"/>
      <c r="KJ6" s="201"/>
      <c r="KK6" s="201"/>
      <c r="KL6" s="201"/>
      <c r="KM6" s="201"/>
      <c r="KN6" s="201"/>
      <c r="KO6" s="201"/>
      <c r="KP6" s="201"/>
      <c r="KQ6" s="201"/>
      <c r="KR6" s="201"/>
      <c r="KS6" s="201"/>
      <c r="KT6" s="201"/>
      <c r="KU6" s="201"/>
      <c r="KV6" s="201"/>
      <c r="KW6" s="201"/>
      <c r="KX6" s="201"/>
      <c r="KY6" s="201"/>
      <c r="KZ6" s="201"/>
      <c r="LA6" s="201"/>
      <c r="LB6" s="201"/>
      <c r="LC6" s="201"/>
      <c r="LD6" s="201"/>
      <c r="LE6" s="201"/>
      <c r="LF6" s="201"/>
      <c r="LG6" s="201"/>
      <c r="LH6" s="201"/>
      <c r="LI6" s="201"/>
      <c r="LJ6" s="201"/>
      <c r="LK6" s="201"/>
      <c r="LL6" s="201"/>
      <c r="LM6" s="201"/>
      <c r="LN6" s="201"/>
      <c r="LO6" s="201"/>
      <c r="LP6" s="201"/>
      <c r="LQ6" s="201"/>
      <c r="LR6" s="201"/>
      <c r="LS6" s="201"/>
      <c r="LT6" s="201"/>
      <c r="LU6" s="201"/>
      <c r="LV6" s="201"/>
      <c r="LW6" s="201"/>
      <c r="LX6" s="201"/>
      <c r="LY6" s="201"/>
      <c r="LZ6" s="201"/>
      <c r="MA6" s="201"/>
      <c r="MB6" s="201"/>
      <c r="MC6" s="201"/>
      <c r="MD6" s="201"/>
      <c r="ME6" s="201"/>
      <c r="MF6" s="201"/>
      <c r="MG6" s="201"/>
      <c r="MH6" s="201"/>
      <c r="MI6" s="201"/>
      <c r="MJ6" s="201"/>
      <c r="MK6" s="201"/>
      <c r="ML6" s="201"/>
      <c r="MM6" s="201"/>
      <c r="MN6" s="201"/>
      <c r="MO6" s="201"/>
      <c r="MP6" s="201"/>
      <c r="MQ6" s="201"/>
      <c r="MR6" s="201"/>
      <c r="MS6" s="201"/>
      <c r="MT6" s="201"/>
      <c r="MU6" s="201"/>
      <c r="MV6" s="201"/>
      <c r="MW6" s="201"/>
      <c r="MX6" s="201"/>
      <c r="MY6" s="201"/>
      <c r="MZ6" s="201"/>
      <c r="NA6" s="201"/>
      <c r="NB6" s="201"/>
      <c r="NC6" s="201"/>
      <c r="ND6" s="201"/>
      <c r="NE6" s="201"/>
      <c r="NF6" s="201"/>
      <c r="NG6" s="201"/>
      <c r="NH6" s="201"/>
      <c r="NI6" s="201"/>
      <c r="NJ6" s="201"/>
      <c r="NK6" s="201"/>
      <c r="NL6" s="201"/>
      <c r="NM6" s="201"/>
      <c r="NN6" s="201"/>
      <c r="NO6" s="201"/>
      <c r="NP6" s="201"/>
      <c r="NQ6" s="201"/>
      <c r="NR6" s="201"/>
      <c r="NS6" s="201"/>
      <c r="NT6" s="201"/>
      <c r="NU6" s="201"/>
      <c r="NV6" s="201"/>
      <c r="NW6" s="201"/>
      <c r="NX6" s="201"/>
      <c r="NY6" s="201"/>
      <c r="NZ6" s="201"/>
      <c r="OA6" s="201"/>
      <c r="OB6" s="201"/>
      <c r="OC6" s="201"/>
      <c r="OD6" s="201"/>
      <c r="OE6" s="201"/>
      <c r="OF6" s="201"/>
      <c r="OG6" s="201"/>
      <c r="OH6" s="201"/>
      <c r="OI6" s="201"/>
      <c r="OJ6" s="201"/>
      <c r="OK6" s="201"/>
      <c r="OL6" s="201"/>
      <c r="OM6" s="201"/>
      <c r="ON6" s="201"/>
      <c r="OO6" s="201"/>
      <c r="OP6" s="201"/>
      <c r="OQ6" s="201"/>
      <c r="OR6" s="201"/>
      <c r="OS6" s="201"/>
      <c r="OT6" s="201"/>
      <c r="OU6" s="201"/>
      <c r="OV6" s="201"/>
      <c r="OW6" s="201"/>
      <c r="OX6" s="201"/>
      <c r="OY6" s="201"/>
      <c r="OZ6" s="201"/>
      <c r="PA6" s="201"/>
      <c r="PB6" s="201"/>
      <c r="PC6" s="201"/>
      <c r="PD6" s="201"/>
      <c r="PE6" s="201"/>
      <c r="PF6" s="201"/>
      <c r="PG6" s="201"/>
      <c r="PH6" s="201"/>
      <c r="PI6" s="201"/>
      <c r="PJ6" s="201"/>
      <c r="PK6" s="201"/>
      <c r="PL6" s="201"/>
      <c r="PM6" s="201"/>
      <c r="PN6" s="201"/>
      <c r="PO6" s="201"/>
      <c r="PP6" s="201"/>
      <c r="PQ6" s="201"/>
      <c r="PR6" s="201"/>
      <c r="PS6" s="201"/>
      <c r="PT6" s="201"/>
      <c r="PU6" s="201"/>
      <c r="PV6" s="201"/>
      <c r="PW6" s="201"/>
      <c r="PX6" s="201"/>
      <c r="PY6" s="201"/>
      <c r="PZ6" s="201"/>
      <c r="QA6" s="201"/>
      <c r="QB6" s="201"/>
      <c r="QC6" s="201"/>
      <c r="QD6" s="201"/>
      <c r="QE6" s="201"/>
      <c r="QF6" s="201"/>
      <c r="QG6" s="201"/>
      <c r="QH6" s="201"/>
      <c r="QI6" s="201"/>
      <c r="QJ6" s="201"/>
      <c r="QK6" s="201"/>
      <c r="QL6" s="201"/>
      <c r="QM6" s="201"/>
      <c r="QN6" s="201"/>
      <c r="QO6" s="201"/>
      <c r="QP6" s="201"/>
      <c r="QQ6" s="201"/>
      <c r="QR6" s="201"/>
      <c r="QS6" s="201"/>
      <c r="QT6" s="201"/>
      <c r="QU6" s="201"/>
      <c r="QV6" s="201"/>
      <c r="QW6" s="201"/>
      <c r="QX6" s="201"/>
      <c r="QY6" s="201"/>
      <c r="QZ6" s="201"/>
      <c r="RA6" s="201"/>
      <c r="RB6" s="201"/>
      <c r="RC6" s="201"/>
      <c r="RD6" s="201"/>
      <c r="RE6" s="201"/>
      <c r="RF6" s="201"/>
      <c r="RG6" s="201"/>
      <c r="RH6" s="201"/>
      <c r="RI6" s="201"/>
      <c r="RJ6" s="201"/>
      <c r="RK6" s="201"/>
      <c r="RL6" s="201"/>
      <c r="RM6" s="201"/>
      <c r="RN6" s="201"/>
      <c r="RO6" s="201"/>
      <c r="RP6" s="201"/>
      <c r="RQ6" s="201"/>
      <c r="RR6" s="201"/>
      <c r="RS6" s="201"/>
      <c r="RT6" s="201"/>
      <c r="RU6" s="201"/>
      <c r="RV6" s="201"/>
      <c r="RW6" s="201"/>
      <c r="RX6" s="201"/>
      <c r="RY6" s="201"/>
      <c r="RZ6" s="201"/>
      <c r="SA6" s="201"/>
      <c r="SB6" s="201"/>
      <c r="SC6" s="201"/>
      <c r="SD6" s="201"/>
      <c r="SE6" s="201"/>
      <c r="SF6" s="201"/>
      <c r="SG6" s="201"/>
      <c r="SH6" s="201"/>
      <c r="SI6" s="201"/>
      <c r="SJ6" s="201"/>
      <c r="SK6" s="201"/>
      <c r="SL6" s="201"/>
      <c r="SM6" s="201"/>
      <c r="SN6" s="201"/>
      <c r="SO6" s="201"/>
      <c r="SP6" s="201"/>
      <c r="SQ6" s="201"/>
      <c r="SR6" s="201"/>
      <c r="SS6" s="201"/>
      <c r="ST6" s="201"/>
      <c r="SU6" s="201"/>
      <c r="SV6" s="201"/>
      <c r="SW6" s="201"/>
      <c r="SX6" s="201"/>
      <c r="SY6" s="201"/>
      <c r="SZ6" s="201"/>
      <c r="TA6" s="201"/>
      <c r="TB6" s="201"/>
      <c r="TC6" s="201"/>
      <c r="TD6" s="201"/>
      <c r="TE6" s="201"/>
      <c r="TF6" s="201"/>
      <c r="TG6" s="201"/>
      <c r="TH6" s="201"/>
      <c r="TI6" s="201"/>
      <c r="TJ6" s="201"/>
      <c r="TK6" s="201"/>
      <c r="TL6" s="201"/>
      <c r="TM6" s="201"/>
      <c r="TN6" s="201"/>
      <c r="TO6" s="201"/>
      <c r="TP6" s="201"/>
      <c r="TQ6" s="201"/>
      <c r="TR6" s="201"/>
      <c r="TS6" s="201"/>
      <c r="TT6" s="201"/>
      <c r="TU6" s="201"/>
      <c r="TV6" s="201"/>
      <c r="TW6" s="201"/>
      <c r="TX6" s="201"/>
      <c r="TY6" s="201"/>
      <c r="TZ6" s="201"/>
      <c r="UA6" s="201"/>
      <c r="UB6" s="201"/>
      <c r="UC6" s="201"/>
      <c r="UD6" s="201"/>
      <c r="UE6" s="201"/>
      <c r="UF6" s="201"/>
      <c r="UG6" s="201"/>
      <c r="UH6" s="201"/>
      <c r="UI6" s="201"/>
      <c r="UJ6" s="201"/>
      <c r="UK6" s="201"/>
      <c r="UL6" s="201"/>
      <c r="UM6" s="201"/>
      <c r="UN6" s="201"/>
      <c r="UO6" s="201"/>
      <c r="UP6" s="201"/>
      <c r="UQ6" s="201"/>
      <c r="UR6" s="201"/>
      <c r="US6" s="201"/>
      <c r="UT6" s="201"/>
      <c r="UU6" s="201"/>
      <c r="UV6" s="201"/>
      <c r="UW6" s="201"/>
      <c r="UX6" s="201"/>
      <c r="UY6" s="201"/>
      <c r="UZ6" s="201"/>
      <c r="VA6" s="201"/>
      <c r="VB6" s="201"/>
      <c r="VC6" s="201"/>
      <c r="VD6" s="201"/>
      <c r="VE6" s="201"/>
      <c r="VF6" s="201"/>
      <c r="VG6" s="201"/>
      <c r="VH6" s="201"/>
      <c r="VI6" s="201"/>
      <c r="VJ6" s="201"/>
      <c r="VK6" s="201"/>
      <c r="VL6" s="201"/>
      <c r="VM6" s="201"/>
      <c r="VN6" s="201"/>
      <c r="VO6" s="201"/>
      <c r="VP6" s="201"/>
      <c r="VQ6" s="201"/>
      <c r="VR6" s="201"/>
      <c r="VS6" s="201"/>
      <c r="VT6" s="201"/>
      <c r="VU6" s="201"/>
      <c r="VV6" s="201"/>
      <c r="VW6" s="201"/>
      <c r="VX6" s="201"/>
      <c r="VY6" s="201"/>
      <c r="VZ6" s="201"/>
      <c r="WA6" s="201"/>
      <c r="WB6" s="201"/>
      <c r="WC6" s="201"/>
      <c r="WD6" s="201"/>
      <c r="WE6" s="201"/>
      <c r="WF6" s="201"/>
      <c r="WG6" s="201"/>
      <c r="WH6" s="201"/>
      <c r="WI6" s="201"/>
      <c r="WJ6" s="201"/>
      <c r="WK6" s="201"/>
      <c r="WL6" s="201"/>
      <c r="WM6" s="201"/>
      <c r="WN6" s="201"/>
      <c r="WO6" s="201"/>
      <c r="WP6" s="201"/>
      <c r="WQ6" s="201"/>
      <c r="WR6" s="201"/>
      <c r="WS6" s="201"/>
      <c r="WT6" s="201"/>
      <c r="WU6" s="201"/>
      <c r="WV6" s="201"/>
      <c r="WW6" s="201"/>
      <c r="WX6" s="201"/>
      <c r="WY6" s="201"/>
      <c r="WZ6" s="201"/>
      <c r="XA6" s="201"/>
      <c r="XB6" s="201"/>
      <c r="XC6" s="201"/>
      <c r="XD6" s="201"/>
      <c r="XE6" s="201"/>
      <c r="XF6" s="201"/>
      <c r="XG6" s="201"/>
      <c r="XH6" s="201"/>
      <c r="XI6" s="201"/>
      <c r="XJ6" s="201"/>
      <c r="XK6" s="201"/>
      <c r="XL6" s="201"/>
      <c r="XM6" s="201"/>
      <c r="XN6" s="201"/>
      <c r="XO6" s="201"/>
      <c r="XP6" s="201"/>
      <c r="XQ6" s="201"/>
      <c r="XR6" s="201"/>
      <c r="XS6" s="201"/>
      <c r="XT6" s="201"/>
      <c r="XU6" s="201"/>
      <c r="XV6" s="201"/>
      <c r="XW6" s="201"/>
      <c r="XX6" s="201"/>
      <c r="XY6" s="201"/>
      <c r="XZ6" s="201"/>
      <c r="YA6" s="201"/>
      <c r="YB6" s="201"/>
      <c r="YC6" s="201"/>
      <c r="YD6" s="201"/>
      <c r="YE6" s="201"/>
      <c r="YF6" s="201"/>
      <c r="YG6" s="201"/>
      <c r="YH6" s="201"/>
      <c r="YI6" s="201"/>
      <c r="YJ6" s="201"/>
      <c r="YK6" s="201"/>
      <c r="YL6" s="201"/>
      <c r="YM6" s="201"/>
      <c r="YN6" s="201"/>
      <c r="YO6" s="201"/>
      <c r="YP6" s="201"/>
      <c r="YQ6" s="201"/>
      <c r="YR6" s="201"/>
      <c r="YS6" s="201"/>
      <c r="YT6" s="201"/>
      <c r="YU6" s="201"/>
      <c r="YV6" s="201"/>
      <c r="YW6" s="201"/>
      <c r="YX6" s="201"/>
      <c r="YY6" s="201"/>
      <c r="YZ6" s="201"/>
      <c r="ZA6" s="201"/>
      <c r="ZB6" s="201"/>
      <c r="ZC6" s="201"/>
      <c r="ZD6" s="201"/>
      <c r="ZE6" s="201"/>
      <c r="ZF6" s="201"/>
      <c r="ZG6" s="201"/>
      <c r="ZH6" s="201"/>
      <c r="ZI6" s="201"/>
      <c r="ZJ6" s="201"/>
      <c r="ZK6" s="201"/>
      <c r="ZL6" s="201"/>
      <c r="ZM6" s="201"/>
      <c r="ZN6" s="201"/>
      <c r="ZO6" s="201"/>
      <c r="ZP6" s="201"/>
      <c r="ZQ6" s="201"/>
      <c r="ZR6" s="201"/>
      <c r="ZS6" s="201"/>
      <c r="ZT6" s="201"/>
      <c r="ZU6" s="201"/>
      <c r="ZV6" s="201"/>
      <c r="ZW6" s="201"/>
      <c r="ZX6" s="201"/>
      <c r="ZY6" s="201"/>
      <c r="ZZ6" s="201"/>
      <c r="AAA6" s="201"/>
      <c r="AAB6" s="201"/>
      <c r="AAC6" s="201"/>
      <c r="AAD6" s="201"/>
      <c r="AAE6" s="201"/>
      <c r="AAF6" s="201"/>
      <c r="AAG6" s="201"/>
      <c r="AAH6" s="201"/>
      <c r="AAI6" s="201"/>
      <c r="AAJ6" s="201"/>
      <c r="AAK6" s="201"/>
      <c r="AAL6" s="201"/>
      <c r="AAM6" s="201"/>
      <c r="AAN6" s="201"/>
      <c r="AAO6" s="201"/>
      <c r="AAP6" s="201"/>
      <c r="AAQ6" s="201"/>
      <c r="AAR6" s="201"/>
      <c r="AAS6" s="201"/>
      <c r="AAT6" s="201"/>
      <c r="AAU6" s="201"/>
      <c r="AAV6" s="201"/>
      <c r="AAW6" s="201"/>
      <c r="AAX6" s="201"/>
      <c r="AAY6" s="201"/>
      <c r="AAZ6" s="201"/>
      <c r="ABA6" s="201"/>
      <c r="ABB6" s="201"/>
      <c r="ABC6" s="201"/>
      <c r="ABD6" s="201"/>
      <c r="ABE6" s="201"/>
      <c r="ABF6" s="201"/>
      <c r="ABG6" s="201"/>
      <c r="ABH6" s="201"/>
      <c r="ABI6" s="201"/>
      <c r="ABJ6" s="201"/>
      <c r="ABK6" s="201"/>
      <c r="ABL6" s="201"/>
      <c r="ABM6" s="201"/>
      <c r="ABN6" s="201"/>
      <c r="ABO6" s="201"/>
      <c r="ABP6" s="201"/>
      <c r="ABQ6" s="201"/>
      <c r="ABR6" s="201"/>
      <c r="ABS6" s="201"/>
      <c r="ABT6" s="201"/>
      <c r="ABU6" s="201"/>
      <c r="ABV6" s="201"/>
      <c r="ABW6" s="201"/>
      <c r="ABX6" s="201"/>
      <c r="ABY6" s="201"/>
      <c r="ABZ6" s="201"/>
      <c r="ACA6" s="201"/>
      <c r="ACB6" s="201"/>
      <c r="ACC6" s="201"/>
      <c r="ACD6" s="201"/>
      <c r="ACE6" s="201"/>
      <c r="ACF6" s="201"/>
      <c r="ACG6" s="201"/>
      <c r="ACH6" s="201"/>
      <c r="ACI6" s="201"/>
      <c r="ACJ6" s="201"/>
      <c r="ACK6" s="201"/>
      <c r="ACL6" s="201"/>
      <c r="ACM6" s="201"/>
      <c r="ACN6" s="201"/>
      <c r="ACO6" s="201"/>
      <c r="ACP6" s="201"/>
      <c r="ACQ6" s="201"/>
      <c r="ACR6" s="201"/>
      <c r="ACS6" s="201"/>
      <c r="ACT6" s="201"/>
      <c r="ACU6" s="201"/>
      <c r="ACV6" s="201"/>
      <c r="ACW6" s="201"/>
      <c r="ACX6" s="201"/>
      <c r="ACY6" s="201"/>
      <c r="ACZ6" s="201"/>
      <c r="ADA6" s="201"/>
      <c r="ADB6" s="201"/>
      <c r="ADC6" s="201"/>
      <c r="ADD6" s="201"/>
      <c r="ADE6" s="201"/>
      <c r="ADF6" s="201"/>
      <c r="ADG6" s="201"/>
      <c r="ADH6" s="201"/>
      <c r="ADI6" s="201"/>
      <c r="ADJ6" s="201"/>
      <c r="ADK6" s="201"/>
      <c r="ADL6" s="201"/>
      <c r="ADM6" s="201"/>
      <c r="ADN6" s="201"/>
      <c r="ADO6" s="201"/>
      <c r="ADP6" s="201"/>
      <c r="ADQ6" s="201"/>
      <c r="ADR6" s="201"/>
      <c r="ADS6" s="201"/>
      <c r="ADT6" s="201"/>
      <c r="ADU6" s="201"/>
      <c r="ADV6" s="201"/>
      <c r="ADW6" s="201"/>
      <c r="ADX6" s="201"/>
      <c r="ADY6" s="201"/>
      <c r="ADZ6" s="201"/>
      <c r="AEA6" s="201"/>
      <c r="AEB6" s="201"/>
      <c r="AEC6" s="201"/>
      <c r="AED6" s="201"/>
      <c r="AEE6" s="201"/>
      <c r="AEF6" s="201"/>
      <c r="AEG6" s="201"/>
      <c r="AEH6" s="201"/>
      <c r="AEI6" s="201"/>
      <c r="AEJ6" s="201"/>
      <c r="AEK6" s="201"/>
      <c r="AEL6" s="201"/>
      <c r="AEM6" s="201"/>
      <c r="AEN6" s="201"/>
      <c r="AEO6" s="201"/>
      <c r="AEP6" s="201"/>
      <c r="AEQ6" s="201"/>
      <c r="AER6" s="201"/>
      <c r="AES6" s="201"/>
      <c r="AET6" s="201"/>
      <c r="AEU6" s="201"/>
      <c r="AEV6" s="201"/>
      <c r="AEW6" s="201"/>
      <c r="AEX6" s="201"/>
      <c r="AEY6" s="201"/>
      <c r="AEZ6" s="201"/>
      <c r="AFA6" s="201"/>
      <c r="AFB6" s="201"/>
      <c r="AFC6" s="201"/>
      <c r="AFD6" s="201"/>
      <c r="AFE6" s="201"/>
      <c r="AFF6" s="201"/>
      <c r="AFG6" s="201"/>
      <c r="AFH6" s="201"/>
      <c r="AFI6" s="201"/>
      <c r="AFJ6" s="201"/>
      <c r="AFK6" s="201"/>
      <c r="AFL6" s="201"/>
      <c r="AFM6" s="201"/>
      <c r="AFN6" s="201"/>
      <c r="AFO6" s="201"/>
      <c r="AFP6" s="201"/>
      <c r="AFQ6" s="201"/>
      <c r="AFR6" s="201"/>
      <c r="AFS6" s="201"/>
      <c r="AFT6" s="201"/>
      <c r="AFU6" s="201"/>
      <c r="AFV6" s="201"/>
      <c r="AFW6" s="201"/>
      <c r="AFX6" s="201"/>
      <c r="AFY6" s="201"/>
      <c r="AFZ6" s="201"/>
      <c r="AGA6" s="201"/>
      <c r="AGB6" s="201"/>
      <c r="AGC6" s="201"/>
      <c r="AGD6" s="201"/>
      <c r="AGE6" s="201"/>
      <c r="AGF6" s="201"/>
      <c r="AGG6" s="201"/>
      <c r="AGH6" s="201"/>
      <c r="AGI6" s="201"/>
      <c r="AGJ6" s="201"/>
      <c r="AGK6" s="201"/>
      <c r="AGL6" s="201"/>
      <c r="AGM6" s="201"/>
      <c r="AGN6" s="201"/>
      <c r="AGO6" s="201"/>
      <c r="AGP6" s="201"/>
      <c r="AGQ6" s="201"/>
      <c r="AGR6" s="201"/>
      <c r="AGS6" s="201"/>
      <c r="AGT6" s="201"/>
      <c r="AGU6" s="201"/>
      <c r="AGV6" s="201"/>
      <c r="AGW6" s="201"/>
      <c r="AGX6" s="201"/>
      <c r="AGY6" s="201"/>
      <c r="AGZ6" s="201"/>
      <c r="AHA6" s="201"/>
      <c r="AHB6" s="201"/>
      <c r="AHC6" s="201"/>
      <c r="AHD6" s="201"/>
      <c r="AHE6" s="201"/>
      <c r="AHF6" s="201"/>
      <c r="AHG6" s="201"/>
      <c r="AHH6" s="201"/>
      <c r="AHI6" s="201"/>
      <c r="AHJ6" s="201"/>
      <c r="AHK6" s="201"/>
      <c r="AHL6" s="201"/>
      <c r="AHM6" s="201"/>
      <c r="AHN6" s="201"/>
      <c r="AHO6" s="201"/>
      <c r="AHP6" s="201"/>
      <c r="AHQ6" s="201"/>
      <c r="AHR6" s="201"/>
      <c r="AHS6" s="201"/>
      <c r="AHT6" s="201"/>
      <c r="AHU6" s="201"/>
      <c r="AHV6" s="201"/>
      <c r="AHW6" s="201"/>
      <c r="AHX6" s="201"/>
      <c r="AHY6" s="201"/>
      <c r="AHZ6" s="201"/>
      <c r="AIA6" s="201"/>
      <c r="AIB6" s="201"/>
      <c r="AIC6" s="201"/>
      <c r="AID6" s="201"/>
      <c r="AIE6" s="201"/>
      <c r="AIF6" s="201"/>
      <c r="AIG6" s="201"/>
      <c r="AIH6" s="201"/>
      <c r="AII6" s="201"/>
      <c r="AIJ6" s="201"/>
      <c r="AIK6" s="201"/>
      <c r="AIL6" s="201"/>
      <c r="AIM6" s="201"/>
      <c r="AIN6" s="201"/>
      <c r="AIO6" s="201"/>
      <c r="AIP6" s="201"/>
      <c r="AIQ6" s="201"/>
      <c r="AIR6" s="201"/>
      <c r="AIS6" s="201"/>
      <c r="AIT6" s="201"/>
      <c r="AIU6" s="201"/>
      <c r="AIV6" s="201"/>
      <c r="AIW6" s="201"/>
      <c r="AIX6" s="201"/>
      <c r="AIY6" s="201"/>
      <c r="AIZ6" s="201"/>
      <c r="AJA6" s="201"/>
      <c r="AJB6" s="201"/>
      <c r="AJC6" s="201"/>
      <c r="AJD6" s="201"/>
      <c r="AJE6" s="201"/>
      <c r="AJF6" s="201"/>
      <c r="AJG6" s="201"/>
      <c r="AJH6" s="201"/>
      <c r="AJI6" s="201"/>
      <c r="AJJ6" s="201"/>
      <c r="AJK6" s="201"/>
      <c r="AJL6" s="201"/>
      <c r="AJM6" s="201"/>
      <c r="AJN6" s="201"/>
      <c r="AJO6" s="201"/>
      <c r="AJP6" s="201"/>
      <c r="AJQ6" s="201"/>
      <c r="AJR6" s="201"/>
      <c r="AJS6" s="201"/>
      <c r="AJT6" s="201"/>
      <c r="AJU6" s="201"/>
      <c r="AJV6" s="201"/>
      <c r="AJW6" s="201"/>
      <c r="AJX6" s="201"/>
      <c r="AJY6" s="201"/>
      <c r="AJZ6" s="201"/>
      <c r="AKA6" s="201"/>
      <c r="AKB6" s="201"/>
      <c r="AKC6" s="201"/>
      <c r="AKD6" s="201"/>
      <c r="AKE6" s="201"/>
      <c r="AKF6" s="201"/>
      <c r="AKG6" s="201"/>
      <c r="AKH6" s="201"/>
      <c r="AKI6" s="201"/>
      <c r="AKJ6" s="201"/>
      <c r="AKK6" s="201"/>
      <c r="AKL6" s="201"/>
      <c r="AKM6" s="201"/>
      <c r="AKN6" s="201"/>
      <c r="AKO6" s="201"/>
      <c r="AKP6" s="201"/>
      <c r="AKQ6" s="201"/>
      <c r="AKR6" s="201"/>
      <c r="AKS6" s="201"/>
      <c r="AKT6" s="201"/>
      <c r="AKU6" s="201"/>
      <c r="AKV6" s="201"/>
      <c r="AKW6" s="201"/>
      <c r="AKX6" s="201"/>
      <c r="AKY6" s="201"/>
      <c r="AKZ6" s="201"/>
      <c r="ALA6" s="201"/>
      <c r="ALB6" s="201"/>
      <c r="ALC6" s="201"/>
      <c r="ALD6" s="201"/>
      <c r="ALE6" s="201"/>
      <c r="ALF6" s="201"/>
      <c r="ALG6" s="201"/>
      <c r="ALH6" s="201"/>
      <c r="ALI6" s="201"/>
      <c r="ALJ6" s="201"/>
      <c r="ALK6" s="201"/>
      <c r="ALL6" s="201"/>
      <c r="ALM6" s="201"/>
      <c r="ALN6" s="201"/>
      <c r="ALO6" s="201"/>
      <c r="ALP6" s="201"/>
      <c r="ALQ6" s="201"/>
      <c r="ALR6" s="201"/>
      <c r="ALS6" s="201"/>
      <c r="ALT6" s="201"/>
      <c r="ALU6" s="201"/>
      <c r="ALV6" s="201"/>
      <c r="ALW6" s="201"/>
      <c r="ALX6" s="201"/>
      <c r="ALY6" s="201"/>
      <c r="ALZ6" s="201"/>
      <c r="AMA6" s="201"/>
      <c r="AMB6" s="201"/>
      <c r="AMC6" s="201"/>
      <c r="AMD6" s="201"/>
      <c r="AME6" s="201"/>
      <c r="AMF6" s="201"/>
      <c r="AMG6" s="201"/>
      <c r="AMH6" s="201"/>
      <c r="AMI6" s="201"/>
      <c r="AMJ6" s="201"/>
    </row>
    <row r="7" spans="1:1024">
      <c r="A7" s="222"/>
      <c r="B7" s="264"/>
      <c r="C7" s="263"/>
      <c r="D7" s="167"/>
      <c r="E7" s="131"/>
      <c r="F7" s="247"/>
      <c r="G7" s="252"/>
    </row>
    <row r="8" spans="1:1024" ht="48" customHeight="1">
      <c r="A8" s="222"/>
      <c r="B8" s="264"/>
      <c r="C8" s="263" t="s">
        <v>323</v>
      </c>
      <c r="D8" s="167"/>
      <c r="E8" s="268">
        <v>1</v>
      </c>
      <c r="F8" s="247">
        <v>0</v>
      </c>
      <c r="G8" s="252">
        <f>E8*F8</f>
        <v>0</v>
      </c>
    </row>
    <row r="9" spans="1:1024">
      <c r="A9" s="222"/>
      <c r="B9" s="264"/>
      <c r="C9" s="263"/>
      <c r="D9" s="167"/>
      <c r="E9" s="131"/>
      <c r="F9" s="247"/>
      <c r="G9" s="252"/>
    </row>
    <row r="10" spans="1:1024" ht="160.5" customHeight="1">
      <c r="A10" s="222"/>
      <c r="B10" s="264"/>
      <c r="C10" s="263" t="s">
        <v>173</v>
      </c>
      <c r="D10" s="167"/>
      <c r="E10" s="268">
        <v>1</v>
      </c>
      <c r="F10" s="247">
        <v>0</v>
      </c>
      <c r="G10" s="252">
        <f>E10*F10</f>
        <v>0</v>
      </c>
      <c r="H10" s="146"/>
    </row>
    <row r="11" spans="1:1024">
      <c r="A11" s="222"/>
      <c r="B11" s="264"/>
      <c r="C11" s="263"/>
      <c r="D11" s="167"/>
      <c r="E11" s="131"/>
      <c r="F11" s="247"/>
      <c r="G11" s="252"/>
    </row>
    <row r="12" spans="1:1024" ht="47.25" customHeight="1">
      <c r="A12" s="222"/>
      <c r="B12" s="262" t="s">
        <v>264</v>
      </c>
      <c r="C12" s="263" t="s">
        <v>324</v>
      </c>
      <c r="D12" s="167"/>
      <c r="E12" s="268">
        <v>1</v>
      </c>
      <c r="F12" s="247">
        <v>0</v>
      </c>
      <c r="G12" s="252">
        <f>E12*F12</f>
        <v>0</v>
      </c>
      <c r="H12" s="146"/>
    </row>
    <row r="13" spans="1:1024">
      <c r="A13" s="222"/>
      <c r="B13" s="264"/>
      <c r="C13" s="263"/>
      <c r="D13" s="167"/>
      <c r="E13" s="131"/>
      <c r="F13" s="247"/>
      <c r="G13" s="252"/>
    </row>
    <row r="14" spans="1:1024" ht="34.5" customHeight="1">
      <c r="A14" s="222"/>
      <c r="B14" s="262" t="s">
        <v>264</v>
      </c>
      <c r="C14" s="263" t="s">
        <v>325</v>
      </c>
      <c r="D14" s="167"/>
      <c r="E14" s="268">
        <v>2</v>
      </c>
      <c r="F14" s="247">
        <v>0</v>
      </c>
      <c r="G14" s="252">
        <f>E14*F14</f>
        <v>0</v>
      </c>
    </row>
    <row r="15" spans="1:1024">
      <c r="A15" s="222"/>
      <c r="B15" s="262"/>
      <c r="C15" s="263"/>
      <c r="D15" s="167"/>
      <c r="E15" s="268"/>
      <c r="F15" s="247"/>
      <c r="G15" s="252"/>
    </row>
    <row r="16" spans="1:1024" ht="75.75" customHeight="1">
      <c r="A16" s="222"/>
      <c r="B16" s="262" t="s">
        <v>255</v>
      </c>
      <c r="C16" s="263" t="s">
        <v>326</v>
      </c>
      <c r="D16" s="167"/>
      <c r="E16" s="268">
        <v>1</v>
      </c>
      <c r="F16" s="247">
        <v>0</v>
      </c>
      <c r="G16" s="252">
        <f>E16*F16</f>
        <v>0</v>
      </c>
    </row>
    <row r="17" spans="1:1021">
      <c r="A17" s="222"/>
      <c r="B17" s="264"/>
      <c r="C17" s="263"/>
      <c r="D17" s="167"/>
      <c r="E17" s="268"/>
      <c r="F17" s="247"/>
      <c r="G17" s="252"/>
    </row>
    <row r="18" spans="1:1021" ht="76.5">
      <c r="A18" s="222"/>
      <c r="B18" s="262" t="s">
        <v>327</v>
      </c>
      <c r="C18" s="263" t="s">
        <v>328</v>
      </c>
      <c r="D18" s="167"/>
      <c r="E18" s="131">
        <v>1</v>
      </c>
      <c r="F18" s="247">
        <v>0</v>
      </c>
      <c r="G18" s="252">
        <f>E18*F18</f>
        <v>0</v>
      </c>
    </row>
    <row r="19" spans="1:1021">
      <c r="A19" s="222"/>
      <c r="B19" s="264"/>
      <c r="C19" s="283"/>
      <c r="D19" s="167"/>
      <c r="E19" s="131"/>
      <c r="F19" s="247"/>
      <c r="G19" s="252"/>
    </row>
    <row r="20" spans="1:1021" ht="329.25" customHeight="1">
      <c r="A20" s="222"/>
      <c r="B20" s="262" t="s">
        <v>274</v>
      </c>
      <c r="C20" s="263" t="s">
        <v>329</v>
      </c>
      <c r="D20" s="167"/>
      <c r="E20" s="131">
        <v>1</v>
      </c>
      <c r="F20" s="247">
        <v>0</v>
      </c>
      <c r="G20" s="252">
        <f>E20*F20</f>
        <v>0</v>
      </c>
    </row>
    <row r="21" spans="1:1021">
      <c r="A21" s="222"/>
      <c r="B21" s="262"/>
      <c r="C21" s="283"/>
      <c r="D21" s="167"/>
      <c r="E21" s="131"/>
      <c r="F21" s="247"/>
      <c r="G21" s="252"/>
    </row>
    <row r="22" spans="1:1021" ht="36.75" customHeight="1">
      <c r="A22" s="222"/>
      <c r="B22" s="262" t="s">
        <v>321</v>
      </c>
      <c r="C22" s="263" t="s">
        <v>330</v>
      </c>
      <c r="D22" s="167"/>
      <c r="E22" s="131">
        <v>1</v>
      </c>
      <c r="F22" s="247">
        <v>0</v>
      </c>
      <c r="G22" s="252">
        <f>E22*F22</f>
        <v>0</v>
      </c>
    </row>
    <row r="23" spans="1:1021">
      <c r="A23" s="222"/>
      <c r="B23" s="264"/>
      <c r="C23" s="263"/>
      <c r="D23" s="167"/>
      <c r="E23" s="131"/>
      <c r="F23" s="247"/>
      <c r="G23" s="252"/>
    </row>
    <row r="24" spans="1:1021" ht="21.75" customHeight="1">
      <c r="A24" s="222"/>
      <c r="B24" s="262" t="s">
        <v>331</v>
      </c>
      <c r="C24" s="263" t="s">
        <v>332</v>
      </c>
      <c r="D24" s="167"/>
      <c r="E24" s="131">
        <v>1</v>
      </c>
      <c r="F24" s="247">
        <v>0</v>
      </c>
      <c r="G24" s="252">
        <f>E24*F24</f>
        <v>0</v>
      </c>
    </row>
    <row r="25" spans="1:1021">
      <c r="A25" s="222"/>
      <c r="B25" s="264"/>
      <c r="C25" s="283"/>
      <c r="D25" s="167"/>
      <c r="E25" s="131"/>
      <c r="F25" s="247"/>
      <c r="G25" s="252"/>
    </row>
    <row r="26" spans="1:1021">
      <c r="A26" s="222"/>
      <c r="B26" s="171"/>
      <c r="C26" s="221"/>
      <c r="D26" s="167"/>
      <c r="E26" s="131"/>
      <c r="F26" s="243"/>
      <c r="G26" s="222"/>
    </row>
    <row r="27" spans="1:1021" s="193" customFormat="1" ht="17.25" customHeight="1">
      <c r="A27" s="222"/>
      <c r="B27" s="312" t="s">
        <v>1</v>
      </c>
      <c r="C27" s="312"/>
      <c r="D27" s="192"/>
      <c r="E27" s="290"/>
      <c r="F27" s="177"/>
      <c r="G27" s="273">
        <f>SUM(G6:G26)</f>
        <v>0</v>
      </c>
    </row>
    <row r="28" spans="1:1021" s="193" customFormat="1" ht="12.75">
      <c r="A28" s="222"/>
      <c r="B28" s="284"/>
      <c r="C28" s="285"/>
      <c r="D28" s="194"/>
      <c r="E28" s="291"/>
      <c r="F28" s="248"/>
      <c r="G28" s="274"/>
      <c r="H28" s="195"/>
      <c r="I28" s="195"/>
      <c r="M28" s="195"/>
    </row>
    <row r="29" spans="1:1021">
      <c r="A29" s="286" t="s">
        <v>24</v>
      </c>
      <c r="D29" s="196"/>
      <c r="H29" s="178"/>
      <c r="I29" s="178"/>
      <c r="J29" s="172"/>
      <c r="K29" s="172"/>
      <c r="L29" s="172"/>
      <c r="M29" s="178"/>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BW29" s="172"/>
      <c r="BX29" s="172"/>
      <c r="BY29" s="172"/>
      <c r="BZ29" s="172"/>
      <c r="CA29" s="172"/>
      <c r="CB29" s="172"/>
      <c r="CC29" s="172"/>
      <c r="CD29" s="172"/>
      <c r="CE29" s="172"/>
      <c r="CF29" s="172"/>
      <c r="CG29" s="172"/>
      <c r="CH29" s="172"/>
      <c r="CI29" s="172"/>
      <c r="CJ29" s="172"/>
      <c r="CK29" s="172"/>
      <c r="CL29" s="172"/>
      <c r="CM29" s="172"/>
      <c r="CN29" s="172"/>
      <c r="CO29" s="172"/>
      <c r="CP29" s="172"/>
      <c r="CQ29" s="172"/>
      <c r="CR29" s="172"/>
      <c r="CS29" s="172"/>
      <c r="CT29" s="172"/>
      <c r="CU29" s="172"/>
      <c r="CV29" s="172"/>
      <c r="CW29" s="172"/>
      <c r="CX29" s="172"/>
      <c r="CY29" s="172"/>
      <c r="CZ29" s="172"/>
      <c r="DA29" s="172"/>
      <c r="DB29" s="172"/>
      <c r="DC29" s="172"/>
      <c r="DD29" s="172"/>
      <c r="DE29" s="172"/>
      <c r="DF29" s="172"/>
      <c r="DG29" s="172"/>
      <c r="DH29" s="172"/>
      <c r="DI29" s="172"/>
      <c r="DJ29" s="172"/>
      <c r="DK29" s="172"/>
      <c r="DL29" s="172"/>
      <c r="DM29" s="172"/>
      <c r="DN29" s="172"/>
      <c r="DO29" s="172"/>
      <c r="DP29" s="172"/>
      <c r="DQ29" s="172"/>
      <c r="DR29" s="172"/>
      <c r="DS29" s="172"/>
      <c r="DT29" s="172"/>
      <c r="DU29" s="172"/>
      <c r="DV29" s="172"/>
      <c r="DW29" s="172"/>
      <c r="DX29" s="172"/>
      <c r="DY29" s="172"/>
      <c r="DZ29" s="172"/>
      <c r="EA29" s="172"/>
      <c r="EB29" s="172"/>
      <c r="EC29" s="172"/>
      <c r="ED29" s="172"/>
      <c r="EE29" s="172"/>
      <c r="EF29" s="172"/>
      <c r="EG29" s="172"/>
      <c r="EH29" s="172"/>
      <c r="EI29" s="172"/>
      <c r="EJ29" s="172"/>
      <c r="EK29" s="172"/>
      <c r="EL29" s="172"/>
      <c r="EM29" s="172"/>
      <c r="EN29" s="172"/>
      <c r="EO29" s="172"/>
      <c r="EP29" s="172"/>
      <c r="EQ29" s="172"/>
      <c r="ER29" s="172"/>
      <c r="ES29" s="172"/>
      <c r="ET29" s="172"/>
      <c r="EU29" s="172"/>
      <c r="EV29" s="172"/>
      <c r="EW29" s="172"/>
      <c r="EX29" s="172"/>
      <c r="EY29" s="172"/>
      <c r="EZ29" s="172"/>
      <c r="FA29" s="172"/>
      <c r="FB29" s="172"/>
      <c r="FC29" s="172"/>
      <c r="FD29" s="172"/>
      <c r="FE29" s="172"/>
      <c r="FF29" s="172"/>
      <c r="FG29" s="172"/>
      <c r="FH29" s="172"/>
      <c r="FI29" s="172"/>
      <c r="FJ29" s="172"/>
      <c r="FK29" s="172"/>
      <c r="FL29" s="172"/>
      <c r="FM29" s="172"/>
      <c r="FN29" s="172"/>
      <c r="FO29" s="172"/>
      <c r="FP29" s="172"/>
      <c r="FQ29" s="172"/>
      <c r="FR29" s="172"/>
      <c r="FS29" s="172"/>
      <c r="FT29" s="172"/>
      <c r="FU29" s="172"/>
      <c r="FV29" s="172"/>
      <c r="FW29" s="172"/>
      <c r="FX29" s="172"/>
      <c r="FY29" s="172"/>
      <c r="FZ29" s="172"/>
      <c r="GA29" s="172"/>
      <c r="GB29" s="172"/>
      <c r="GC29" s="172"/>
      <c r="GD29" s="172"/>
      <c r="GE29" s="172"/>
      <c r="GF29" s="172"/>
      <c r="GG29" s="172"/>
      <c r="GH29" s="172"/>
      <c r="GI29" s="172"/>
      <c r="GJ29" s="172"/>
      <c r="GK29" s="172"/>
      <c r="GL29" s="172"/>
      <c r="GM29" s="172"/>
      <c r="GN29" s="172"/>
      <c r="GO29" s="172"/>
      <c r="GP29" s="172"/>
      <c r="GQ29" s="172"/>
      <c r="GR29" s="172"/>
      <c r="GS29" s="172"/>
      <c r="GT29" s="172"/>
      <c r="GU29" s="172"/>
      <c r="GV29" s="172"/>
      <c r="GW29" s="172"/>
      <c r="GX29" s="172"/>
      <c r="GY29" s="172"/>
      <c r="GZ29" s="172"/>
      <c r="HA29" s="172"/>
      <c r="HB29" s="172"/>
      <c r="HC29" s="172"/>
      <c r="HD29" s="172"/>
      <c r="HE29" s="172"/>
      <c r="HF29" s="172"/>
      <c r="HG29" s="172"/>
      <c r="HH29" s="172"/>
      <c r="HI29" s="172"/>
      <c r="HJ29" s="172"/>
      <c r="HK29" s="172"/>
      <c r="HL29" s="172"/>
      <c r="HM29" s="172"/>
      <c r="HN29" s="172"/>
      <c r="HO29" s="172"/>
      <c r="HP29" s="172"/>
      <c r="HQ29" s="172"/>
      <c r="HR29" s="172"/>
      <c r="HS29" s="172"/>
      <c r="HT29" s="172"/>
      <c r="HU29" s="172"/>
      <c r="HV29" s="172"/>
      <c r="HW29" s="172"/>
      <c r="HX29" s="172"/>
      <c r="HY29" s="172"/>
      <c r="HZ29" s="172"/>
      <c r="IA29" s="172"/>
      <c r="IB29" s="172"/>
      <c r="IC29" s="172"/>
      <c r="ID29" s="172"/>
      <c r="IE29" s="172"/>
      <c r="IF29" s="172"/>
      <c r="IG29" s="172"/>
      <c r="IH29" s="172"/>
      <c r="II29" s="172"/>
      <c r="IJ29" s="172"/>
      <c r="IK29" s="172"/>
      <c r="IL29" s="172"/>
      <c r="IM29" s="172"/>
      <c r="IN29" s="172"/>
      <c r="IO29" s="172"/>
      <c r="IP29" s="172"/>
      <c r="IQ29" s="172"/>
      <c r="IR29" s="172"/>
      <c r="IS29" s="172"/>
      <c r="IT29" s="172"/>
      <c r="IU29" s="172"/>
      <c r="IV29" s="172"/>
      <c r="IW29" s="172"/>
      <c r="IX29" s="172"/>
      <c r="IY29" s="172"/>
      <c r="IZ29" s="172"/>
      <c r="JA29" s="172"/>
      <c r="JB29" s="172"/>
      <c r="JC29" s="172"/>
      <c r="JD29" s="172"/>
      <c r="JE29" s="172"/>
      <c r="JF29" s="172"/>
      <c r="JG29" s="172"/>
      <c r="JH29" s="172"/>
      <c r="JI29" s="172"/>
      <c r="JJ29" s="172"/>
      <c r="JK29" s="172"/>
      <c r="JL29" s="172"/>
      <c r="JM29" s="172"/>
      <c r="JN29" s="172"/>
      <c r="JO29" s="172"/>
      <c r="JP29" s="172"/>
      <c r="JQ29" s="172"/>
      <c r="JR29" s="172"/>
      <c r="JS29" s="172"/>
      <c r="JT29" s="172"/>
      <c r="JU29" s="172"/>
      <c r="JV29" s="172"/>
      <c r="JW29" s="172"/>
      <c r="JX29" s="172"/>
      <c r="JY29" s="172"/>
      <c r="JZ29" s="172"/>
      <c r="KA29" s="172"/>
      <c r="KB29" s="172"/>
      <c r="KC29" s="172"/>
      <c r="KD29" s="172"/>
      <c r="KE29" s="172"/>
      <c r="KF29" s="172"/>
      <c r="KG29" s="172"/>
      <c r="KH29" s="172"/>
      <c r="KI29" s="172"/>
      <c r="KJ29" s="172"/>
      <c r="KK29" s="172"/>
      <c r="KL29" s="172"/>
      <c r="KM29" s="172"/>
      <c r="KN29" s="172"/>
      <c r="KO29" s="172"/>
      <c r="KP29" s="172"/>
      <c r="KQ29" s="172"/>
      <c r="KR29" s="172"/>
      <c r="KS29" s="172"/>
      <c r="KT29" s="172"/>
      <c r="KU29" s="172"/>
      <c r="KV29" s="172"/>
      <c r="KW29" s="172"/>
      <c r="KX29" s="172"/>
      <c r="KY29" s="172"/>
      <c r="KZ29" s="172"/>
      <c r="LA29" s="172"/>
      <c r="LB29" s="172"/>
      <c r="LC29" s="172"/>
      <c r="LD29" s="172"/>
      <c r="LE29" s="172"/>
      <c r="LF29" s="172"/>
      <c r="LG29" s="172"/>
      <c r="LH29" s="172"/>
      <c r="LI29" s="172"/>
      <c r="LJ29" s="172"/>
      <c r="LK29" s="172"/>
      <c r="LL29" s="172"/>
      <c r="LM29" s="172"/>
      <c r="LN29" s="172"/>
      <c r="LO29" s="172"/>
      <c r="LP29" s="172"/>
      <c r="LQ29" s="172"/>
      <c r="LR29" s="172"/>
      <c r="LS29" s="172"/>
      <c r="LT29" s="172"/>
      <c r="LU29" s="172"/>
      <c r="LV29" s="172"/>
      <c r="LW29" s="172"/>
      <c r="LX29" s="172"/>
      <c r="LY29" s="172"/>
      <c r="LZ29" s="172"/>
      <c r="MA29" s="172"/>
      <c r="MB29" s="172"/>
      <c r="MC29" s="172"/>
      <c r="MD29" s="172"/>
      <c r="ME29" s="172"/>
      <c r="MF29" s="172"/>
      <c r="MG29" s="172"/>
      <c r="MH29" s="172"/>
      <c r="MI29" s="172"/>
      <c r="MJ29" s="172"/>
      <c r="MK29" s="172"/>
      <c r="ML29" s="172"/>
      <c r="MM29" s="172"/>
      <c r="MN29" s="172"/>
      <c r="MO29" s="172"/>
      <c r="MP29" s="172"/>
      <c r="MQ29" s="172"/>
      <c r="MR29" s="172"/>
      <c r="MS29" s="172"/>
      <c r="MT29" s="172"/>
      <c r="MU29" s="172"/>
      <c r="MV29" s="172"/>
      <c r="MW29" s="172"/>
      <c r="MX29" s="172"/>
      <c r="MY29" s="172"/>
      <c r="MZ29" s="172"/>
      <c r="NA29" s="172"/>
      <c r="NB29" s="172"/>
      <c r="NC29" s="172"/>
      <c r="ND29" s="172"/>
      <c r="NE29" s="172"/>
      <c r="NF29" s="172"/>
      <c r="NG29" s="172"/>
      <c r="NH29" s="172"/>
      <c r="NI29" s="172"/>
      <c r="NJ29" s="172"/>
      <c r="NK29" s="172"/>
      <c r="NL29" s="172"/>
      <c r="NM29" s="172"/>
      <c r="NN29" s="172"/>
      <c r="NO29" s="172"/>
      <c r="NP29" s="172"/>
      <c r="NQ29" s="172"/>
      <c r="NR29" s="172"/>
      <c r="NS29" s="172"/>
      <c r="NT29" s="172"/>
      <c r="NU29" s="172"/>
      <c r="NV29" s="172"/>
      <c r="NW29" s="172"/>
      <c r="NX29" s="172"/>
      <c r="NY29" s="172"/>
      <c r="NZ29" s="172"/>
      <c r="OA29" s="172"/>
      <c r="OB29" s="172"/>
      <c r="OC29" s="172"/>
      <c r="OD29" s="172"/>
      <c r="OE29" s="172"/>
      <c r="OF29" s="172"/>
      <c r="OG29" s="172"/>
      <c r="OH29" s="172"/>
      <c r="OI29" s="172"/>
      <c r="OJ29" s="172"/>
      <c r="OK29" s="172"/>
      <c r="OL29" s="172"/>
      <c r="OM29" s="172"/>
      <c r="ON29" s="172"/>
      <c r="OO29" s="172"/>
      <c r="OP29" s="172"/>
      <c r="OQ29" s="172"/>
      <c r="OR29" s="172"/>
      <c r="OS29" s="172"/>
      <c r="OT29" s="172"/>
      <c r="OU29" s="172"/>
      <c r="OV29" s="172"/>
      <c r="OW29" s="172"/>
      <c r="OX29" s="172"/>
      <c r="OY29" s="172"/>
      <c r="OZ29" s="172"/>
      <c r="PA29" s="172"/>
      <c r="PB29" s="172"/>
      <c r="PC29" s="172"/>
      <c r="PD29" s="172"/>
      <c r="PE29" s="172"/>
      <c r="PF29" s="172"/>
      <c r="PG29" s="172"/>
      <c r="PH29" s="172"/>
      <c r="PI29" s="172"/>
      <c r="PJ29" s="172"/>
      <c r="PK29" s="172"/>
      <c r="PL29" s="172"/>
      <c r="PM29" s="172"/>
      <c r="PN29" s="172"/>
      <c r="PO29" s="172"/>
      <c r="PP29" s="172"/>
      <c r="PQ29" s="172"/>
      <c r="PR29" s="172"/>
      <c r="PS29" s="172"/>
      <c r="PT29" s="172"/>
      <c r="PU29" s="172"/>
      <c r="PV29" s="172"/>
      <c r="PW29" s="172"/>
      <c r="PX29" s="172"/>
      <c r="PY29" s="172"/>
      <c r="PZ29" s="172"/>
      <c r="QA29" s="172"/>
      <c r="QB29" s="172"/>
      <c r="QC29" s="172"/>
      <c r="QD29" s="172"/>
      <c r="QE29" s="172"/>
      <c r="QF29" s="172"/>
      <c r="QG29" s="172"/>
      <c r="QH29" s="172"/>
      <c r="QI29" s="172"/>
      <c r="QJ29" s="172"/>
      <c r="QK29" s="172"/>
      <c r="QL29" s="172"/>
      <c r="QM29" s="172"/>
      <c r="QN29" s="172"/>
      <c r="QO29" s="172"/>
      <c r="QP29" s="172"/>
      <c r="QQ29" s="172"/>
      <c r="QR29" s="172"/>
      <c r="QS29" s="172"/>
      <c r="QT29" s="172"/>
      <c r="QU29" s="172"/>
      <c r="QV29" s="172"/>
      <c r="QW29" s="172"/>
      <c r="QX29" s="172"/>
      <c r="QY29" s="172"/>
      <c r="QZ29" s="172"/>
      <c r="RA29" s="172"/>
      <c r="RB29" s="172"/>
      <c r="RC29" s="172"/>
      <c r="RD29" s="172"/>
      <c r="RE29" s="172"/>
      <c r="RF29" s="172"/>
      <c r="RG29" s="172"/>
      <c r="RH29" s="172"/>
      <c r="RI29" s="172"/>
      <c r="RJ29" s="172"/>
      <c r="RK29" s="172"/>
      <c r="RL29" s="172"/>
      <c r="RM29" s="172"/>
      <c r="RN29" s="172"/>
      <c r="RO29" s="172"/>
      <c r="RP29" s="172"/>
      <c r="RQ29" s="172"/>
      <c r="RR29" s="172"/>
      <c r="RS29" s="172"/>
      <c r="RT29" s="172"/>
      <c r="RU29" s="172"/>
      <c r="RV29" s="172"/>
      <c r="RW29" s="172"/>
      <c r="RX29" s="172"/>
      <c r="RY29" s="172"/>
      <c r="RZ29" s="172"/>
      <c r="SA29" s="172"/>
      <c r="SB29" s="172"/>
      <c r="SC29" s="172"/>
      <c r="SD29" s="172"/>
      <c r="SE29" s="172"/>
      <c r="SF29" s="172"/>
      <c r="SG29" s="172"/>
      <c r="SH29" s="172"/>
      <c r="SI29" s="172"/>
      <c r="SJ29" s="172"/>
      <c r="SK29" s="172"/>
      <c r="SL29" s="172"/>
      <c r="SM29" s="172"/>
      <c r="SN29" s="172"/>
      <c r="SO29" s="172"/>
      <c r="SP29" s="172"/>
      <c r="SQ29" s="172"/>
      <c r="SR29" s="172"/>
      <c r="SS29" s="172"/>
      <c r="ST29" s="172"/>
      <c r="SU29" s="172"/>
      <c r="SV29" s="172"/>
      <c r="SW29" s="172"/>
      <c r="SX29" s="172"/>
      <c r="SY29" s="172"/>
      <c r="SZ29" s="172"/>
      <c r="TA29" s="172"/>
      <c r="TB29" s="172"/>
      <c r="TC29" s="172"/>
      <c r="TD29" s="172"/>
      <c r="TE29" s="172"/>
      <c r="TF29" s="172"/>
      <c r="TG29" s="172"/>
      <c r="TH29" s="172"/>
      <c r="TI29" s="172"/>
      <c r="TJ29" s="172"/>
      <c r="TK29" s="172"/>
      <c r="TL29" s="172"/>
      <c r="TM29" s="172"/>
      <c r="TN29" s="172"/>
      <c r="TO29" s="172"/>
      <c r="TP29" s="172"/>
      <c r="TQ29" s="172"/>
      <c r="TR29" s="172"/>
      <c r="TS29" s="172"/>
      <c r="TT29" s="172"/>
      <c r="TU29" s="172"/>
      <c r="TV29" s="172"/>
      <c r="TW29" s="172"/>
      <c r="TX29" s="172"/>
      <c r="TY29" s="172"/>
      <c r="TZ29" s="172"/>
      <c r="UA29" s="172"/>
      <c r="UB29" s="172"/>
      <c r="UC29" s="172"/>
      <c r="UD29" s="172"/>
      <c r="UE29" s="172"/>
      <c r="UF29" s="172"/>
      <c r="UG29" s="172"/>
      <c r="UH29" s="172"/>
      <c r="UI29" s="172"/>
      <c r="UJ29" s="172"/>
      <c r="UK29" s="172"/>
      <c r="UL29" s="172"/>
      <c r="UM29" s="172"/>
      <c r="UN29" s="172"/>
      <c r="UO29" s="172"/>
      <c r="UP29" s="172"/>
      <c r="UQ29" s="172"/>
      <c r="UR29" s="172"/>
      <c r="US29" s="172"/>
      <c r="UT29" s="172"/>
      <c r="UU29" s="172"/>
      <c r="UV29" s="172"/>
      <c r="UW29" s="172"/>
      <c r="UX29" s="172"/>
      <c r="UY29" s="172"/>
      <c r="UZ29" s="172"/>
      <c r="VA29" s="172"/>
      <c r="VB29" s="172"/>
      <c r="VC29" s="172"/>
      <c r="VD29" s="172"/>
      <c r="VE29" s="172"/>
      <c r="VF29" s="172"/>
      <c r="VG29" s="172"/>
      <c r="VH29" s="172"/>
      <c r="VI29" s="172"/>
      <c r="VJ29" s="172"/>
      <c r="VK29" s="172"/>
      <c r="VL29" s="172"/>
      <c r="VM29" s="172"/>
      <c r="VN29" s="172"/>
      <c r="VO29" s="172"/>
      <c r="VP29" s="172"/>
      <c r="VQ29" s="172"/>
      <c r="VR29" s="172"/>
      <c r="VS29" s="172"/>
      <c r="VT29" s="172"/>
      <c r="VU29" s="172"/>
      <c r="VV29" s="172"/>
      <c r="VW29" s="172"/>
      <c r="VX29" s="172"/>
      <c r="VY29" s="172"/>
      <c r="VZ29" s="172"/>
      <c r="WA29" s="172"/>
      <c r="WB29" s="172"/>
      <c r="WC29" s="172"/>
      <c r="WD29" s="172"/>
      <c r="WE29" s="172"/>
      <c r="WF29" s="172"/>
      <c r="WG29" s="172"/>
      <c r="WH29" s="172"/>
      <c r="WI29" s="172"/>
      <c r="WJ29" s="172"/>
      <c r="WK29" s="172"/>
      <c r="WL29" s="172"/>
      <c r="WM29" s="172"/>
      <c r="WN29" s="172"/>
      <c r="WO29" s="172"/>
      <c r="WP29" s="172"/>
      <c r="WQ29" s="172"/>
      <c r="WR29" s="172"/>
      <c r="WS29" s="172"/>
      <c r="WT29" s="172"/>
      <c r="WU29" s="172"/>
      <c r="WV29" s="172"/>
      <c r="WW29" s="172"/>
      <c r="WX29" s="172"/>
      <c r="WY29" s="172"/>
      <c r="WZ29" s="172"/>
      <c r="XA29" s="172"/>
      <c r="XB29" s="172"/>
      <c r="XC29" s="172"/>
      <c r="XD29" s="172"/>
      <c r="XE29" s="172"/>
      <c r="XF29" s="172"/>
      <c r="XG29" s="172"/>
      <c r="XH29" s="172"/>
      <c r="XI29" s="172"/>
      <c r="XJ29" s="172"/>
      <c r="XK29" s="172"/>
      <c r="XL29" s="172"/>
      <c r="XM29" s="172"/>
      <c r="XN29" s="172"/>
      <c r="XO29" s="172"/>
      <c r="XP29" s="172"/>
      <c r="XQ29" s="172"/>
      <c r="XR29" s="172"/>
      <c r="XS29" s="172"/>
      <c r="XT29" s="172"/>
      <c r="XU29" s="172"/>
      <c r="XV29" s="172"/>
      <c r="XW29" s="172"/>
      <c r="XX29" s="172"/>
      <c r="XY29" s="172"/>
      <c r="XZ29" s="172"/>
      <c r="YA29" s="172"/>
      <c r="YB29" s="172"/>
      <c r="YC29" s="172"/>
      <c r="YD29" s="172"/>
      <c r="YE29" s="172"/>
      <c r="YF29" s="172"/>
      <c r="YG29" s="172"/>
      <c r="YH29" s="172"/>
      <c r="YI29" s="172"/>
      <c r="YJ29" s="172"/>
      <c r="YK29" s="172"/>
      <c r="YL29" s="172"/>
      <c r="YM29" s="172"/>
      <c r="YN29" s="172"/>
      <c r="YO29" s="172"/>
      <c r="YP29" s="172"/>
      <c r="YQ29" s="172"/>
      <c r="YR29" s="172"/>
      <c r="YS29" s="172"/>
      <c r="YT29" s="172"/>
      <c r="YU29" s="172"/>
      <c r="YV29" s="172"/>
      <c r="YW29" s="172"/>
      <c r="YX29" s="172"/>
      <c r="YY29" s="172"/>
      <c r="YZ29" s="172"/>
      <c r="ZA29" s="172"/>
      <c r="ZB29" s="172"/>
      <c r="ZC29" s="172"/>
      <c r="ZD29" s="172"/>
      <c r="ZE29" s="172"/>
      <c r="ZF29" s="172"/>
      <c r="ZG29" s="172"/>
      <c r="ZH29" s="172"/>
      <c r="ZI29" s="172"/>
      <c r="ZJ29" s="172"/>
      <c r="ZK29" s="172"/>
      <c r="ZL29" s="172"/>
      <c r="ZM29" s="172"/>
      <c r="ZN29" s="172"/>
      <c r="ZO29" s="172"/>
      <c r="ZP29" s="172"/>
      <c r="ZQ29" s="172"/>
      <c r="ZR29" s="172"/>
      <c r="ZS29" s="172"/>
      <c r="ZT29" s="172"/>
      <c r="ZU29" s="172"/>
      <c r="ZV29" s="172"/>
      <c r="ZW29" s="172"/>
      <c r="ZX29" s="172"/>
      <c r="ZY29" s="172"/>
      <c r="ZZ29" s="172"/>
      <c r="AAA29" s="172"/>
      <c r="AAB29" s="172"/>
      <c r="AAC29" s="172"/>
      <c r="AAD29" s="172"/>
      <c r="AAE29" s="172"/>
      <c r="AAF29" s="172"/>
      <c r="AAG29" s="172"/>
      <c r="AAH29" s="172"/>
      <c r="AAI29" s="172"/>
      <c r="AAJ29" s="172"/>
      <c r="AAK29" s="172"/>
      <c r="AAL29" s="172"/>
      <c r="AAM29" s="172"/>
      <c r="AAN29" s="172"/>
      <c r="AAO29" s="172"/>
      <c r="AAP29" s="172"/>
      <c r="AAQ29" s="172"/>
      <c r="AAR29" s="172"/>
      <c r="AAS29" s="172"/>
      <c r="AAT29" s="172"/>
      <c r="AAU29" s="172"/>
      <c r="AAV29" s="172"/>
      <c r="AAW29" s="172"/>
      <c r="AAX29" s="172"/>
      <c r="AAY29" s="172"/>
      <c r="AAZ29" s="172"/>
      <c r="ABA29" s="172"/>
      <c r="ABB29" s="172"/>
      <c r="ABC29" s="172"/>
      <c r="ABD29" s="172"/>
      <c r="ABE29" s="172"/>
      <c r="ABF29" s="172"/>
      <c r="ABG29" s="172"/>
      <c r="ABH29" s="172"/>
      <c r="ABI29" s="172"/>
      <c r="ABJ29" s="172"/>
      <c r="ABK29" s="172"/>
      <c r="ABL29" s="172"/>
      <c r="ABM29" s="172"/>
      <c r="ABN29" s="172"/>
      <c r="ABO29" s="172"/>
      <c r="ABP29" s="172"/>
      <c r="ABQ29" s="172"/>
      <c r="ABR29" s="172"/>
      <c r="ABS29" s="172"/>
      <c r="ABT29" s="172"/>
      <c r="ABU29" s="172"/>
      <c r="ABV29" s="172"/>
      <c r="ABW29" s="172"/>
      <c r="ABX29" s="172"/>
      <c r="ABY29" s="172"/>
      <c r="ABZ29" s="172"/>
      <c r="ACA29" s="172"/>
      <c r="ACB29" s="172"/>
      <c r="ACC29" s="172"/>
      <c r="ACD29" s="172"/>
      <c r="ACE29" s="172"/>
      <c r="ACF29" s="172"/>
      <c r="ACG29" s="172"/>
      <c r="ACH29" s="172"/>
      <c r="ACI29" s="172"/>
      <c r="ACJ29" s="172"/>
      <c r="ACK29" s="172"/>
      <c r="ACL29" s="172"/>
      <c r="ACM29" s="172"/>
      <c r="ACN29" s="172"/>
      <c r="ACO29" s="172"/>
      <c r="ACP29" s="172"/>
      <c r="ACQ29" s="172"/>
      <c r="ACR29" s="172"/>
      <c r="ACS29" s="172"/>
      <c r="ACT29" s="172"/>
      <c r="ACU29" s="172"/>
      <c r="ACV29" s="172"/>
      <c r="ACW29" s="172"/>
      <c r="ACX29" s="172"/>
      <c r="ACY29" s="172"/>
      <c r="ACZ29" s="172"/>
      <c r="ADA29" s="172"/>
      <c r="ADB29" s="172"/>
      <c r="ADC29" s="172"/>
      <c r="ADD29" s="172"/>
      <c r="ADE29" s="172"/>
      <c r="ADF29" s="172"/>
      <c r="ADG29" s="172"/>
      <c r="ADH29" s="172"/>
      <c r="ADI29" s="172"/>
      <c r="ADJ29" s="172"/>
      <c r="ADK29" s="172"/>
      <c r="ADL29" s="172"/>
      <c r="ADM29" s="172"/>
      <c r="ADN29" s="172"/>
      <c r="ADO29" s="172"/>
      <c r="ADP29" s="172"/>
      <c r="ADQ29" s="172"/>
      <c r="ADR29" s="172"/>
      <c r="ADS29" s="172"/>
      <c r="ADT29" s="172"/>
      <c r="ADU29" s="172"/>
      <c r="ADV29" s="172"/>
      <c r="ADW29" s="172"/>
      <c r="ADX29" s="172"/>
      <c r="ADY29" s="172"/>
      <c r="ADZ29" s="172"/>
      <c r="AEA29" s="172"/>
      <c r="AEB29" s="172"/>
      <c r="AEC29" s="172"/>
      <c r="AED29" s="172"/>
      <c r="AEE29" s="172"/>
      <c r="AEF29" s="172"/>
      <c r="AEG29" s="172"/>
      <c r="AEH29" s="172"/>
      <c r="AEI29" s="172"/>
      <c r="AEJ29" s="172"/>
      <c r="AEK29" s="172"/>
      <c r="AEL29" s="172"/>
      <c r="AEM29" s="172"/>
      <c r="AEN29" s="172"/>
      <c r="AEO29" s="172"/>
      <c r="AEP29" s="172"/>
      <c r="AEQ29" s="172"/>
      <c r="AER29" s="172"/>
      <c r="AES29" s="172"/>
      <c r="AET29" s="172"/>
      <c r="AEU29" s="172"/>
      <c r="AEV29" s="172"/>
      <c r="AEW29" s="172"/>
      <c r="AEX29" s="172"/>
      <c r="AEY29" s="172"/>
      <c r="AEZ29" s="172"/>
      <c r="AFA29" s="172"/>
      <c r="AFB29" s="172"/>
      <c r="AFC29" s="172"/>
      <c r="AFD29" s="172"/>
      <c r="AFE29" s="172"/>
      <c r="AFF29" s="172"/>
      <c r="AFG29" s="172"/>
      <c r="AFH29" s="172"/>
      <c r="AFI29" s="172"/>
      <c r="AFJ29" s="172"/>
      <c r="AFK29" s="172"/>
      <c r="AFL29" s="172"/>
      <c r="AFM29" s="172"/>
      <c r="AFN29" s="172"/>
      <c r="AFO29" s="172"/>
      <c r="AFP29" s="172"/>
      <c r="AFQ29" s="172"/>
      <c r="AFR29" s="172"/>
      <c r="AFS29" s="172"/>
      <c r="AFT29" s="172"/>
      <c r="AFU29" s="172"/>
      <c r="AFV29" s="172"/>
      <c r="AFW29" s="172"/>
      <c r="AFX29" s="172"/>
      <c r="AFY29" s="172"/>
      <c r="AFZ29" s="172"/>
      <c r="AGA29" s="172"/>
      <c r="AGB29" s="172"/>
      <c r="AGC29" s="172"/>
      <c r="AGD29" s="172"/>
      <c r="AGE29" s="172"/>
      <c r="AGF29" s="172"/>
      <c r="AGG29" s="172"/>
      <c r="AGH29" s="172"/>
      <c r="AGI29" s="172"/>
      <c r="AGJ29" s="172"/>
      <c r="AGK29" s="172"/>
      <c r="AGL29" s="172"/>
      <c r="AGM29" s="172"/>
      <c r="AGN29" s="172"/>
      <c r="AGO29" s="172"/>
      <c r="AGP29" s="172"/>
      <c r="AGQ29" s="172"/>
      <c r="AGR29" s="172"/>
      <c r="AGS29" s="172"/>
      <c r="AGT29" s="172"/>
      <c r="AGU29" s="172"/>
      <c r="AGV29" s="172"/>
      <c r="AGW29" s="172"/>
      <c r="AGX29" s="172"/>
      <c r="AGY29" s="172"/>
      <c r="AGZ29" s="172"/>
      <c r="AHA29" s="172"/>
      <c r="AHB29" s="172"/>
      <c r="AHC29" s="172"/>
      <c r="AHD29" s="172"/>
      <c r="AHE29" s="172"/>
      <c r="AHF29" s="172"/>
      <c r="AHG29" s="172"/>
      <c r="AHH29" s="172"/>
      <c r="AHI29" s="172"/>
      <c r="AHJ29" s="172"/>
      <c r="AHK29" s="172"/>
      <c r="AHL29" s="172"/>
      <c r="AHM29" s="172"/>
      <c r="AHN29" s="172"/>
      <c r="AHO29" s="172"/>
      <c r="AHP29" s="172"/>
      <c r="AHQ29" s="172"/>
      <c r="AHR29" s="172"/>
      <c r="AHS29" s="172"/>
      <c r="AHT29" s="172"/>
      <c r="AHU29" s="172"/>
      <c r="AHV29" s="172"/>
      <c r="AHW29" s="172"/>
      <c r="AHX29" s="172"/>
      <c r="AHY29" s="172"/>
      <c r="AHZ29" s="172"/>
      <c r="AIA29" s="172"/>
      <c r="AIB29" s="172"/>
      <c r="AIC29" s="172"/>
      <c r="AID29" s="172"/>
      <c r="AIE29" s="172"/>
      <c r="AIF29" s="172"/>
      <c r="AIG29" s="172"/>
      <c r="AIH29" s="172"/>
      <c r="AII29" s="172"/>
      <c r="AIJ29" s="172"/>
      <c r="AIK29" s="172"/>
      <c r="AIL29" s="172"/>
      <c r="AIM29" s="172"/>
      <c r="AIN29" s="172"/>
      <c r="AIO29" s="172"/>
      <c r="AIP29" s="172"/>
      <c r="AIQ29" s="172"/>
      <c r="AIR29" s="172"/>
      <c r="AIS29" s="172"/>
      <c r="AIT29" s="172"/>
      <c r="AIU29" s="172"/>
      <c r="AIV29" s="172"/>
      <c r="AIW29" s="172"/>
      <c r="AIX29" s="172"/>
      <c r="AIY29" s="172"/>
      <c r="AIZ29" s="172"/>
      <c r="AJA29" s="172"/>
      <c r="AJB29" s="172"/>
      <c r="AJC29" s="172"/>
      <c r="AJD29" s="172"/>
      <c r="AJE29" s="172"/>
      <c r="AJF29" s="172"/>
      <c r="AJG29" s="172"/>
      <c r="AJH29" s="172"/>
      <c r="AJI29" s="172"/>
      <c r="AJJ29" s="172"/>
      <c r="AJK29" s="172"/>
      <c r="AJL29" s="172"/>
      <c r="AJM29" s="172"/>
      <c r="AJN29" s="172"/>
      <c r="AJO29" s="172"/>
      <c r="AJP29" s="172"/>
      <c r="AJQ29" s="172"/>
      <c r="AJR29" s="172"/>
      <c r="AJS29" s="172"/>
      <c r="AJT29" s="172"/>
      <c r="AJU29" s="172"/>
      <c r="AJV29" s="172"/>
      <c r="AJW29" s="172"/>
      <c r="AJX29" s="172"/>
      <c r="AJY29" s="172"/>
      <c r="AJZ29" s="172"/>
      <c r="AKA29" s="172"/>
      <c r="AKB29" s="172"/>
      <c r="AKC29" s="172"/>
      <c r="AKD29" s="172"/>
      <c r="AKE29" s="172"/>
      <c r="AKF29" s="172"/>
      <c r="AKG29" s="172"/>
      <c r="AKH29" s="172"/>
      <c r="AKI29" s="172"/>
      <c r="AKJ29" s="172"/>
      <c r="AKK29" s="172"/>
      <c r="AKL29" s="172"/>
      <c r="AKM29" s="172"/>
      <c r="AKN29" s="172"/>
      <c r="AKO29" s="172"/>
      <c r="AKP29" s="172"/>
      <c r="AKQ29" s="172"/>
      <c r="AKR29" s="172"/>
      <c r="AKS29" s="172"/>
      <c r="AKT29" s="172"/>
      <c r="AKU29" s="172"/>
      <c r="AKV29" s="172"/>
      <c r="AKW29" s="172"/>
      <c r="AKX29" s="172"/>
      <c r="AKY29" s="172"/>
      <c r="AKZ29" s="172"/>
      <c r="ALA29" s="172"/>
      <c r="ALB29" s="172"/>
      <c r="ALC29" s="172"/>
      <c r="ALD29" s="172"/>
      <c r="ALE29" s="172"/>
      <c r="ALF29" s="172"/>
      <c r="ALG29" s="172"/>
      <c r="ALH29" s="172"/>
      <c r="ALI29" s="172"/>
      <c r="ALJ29" s="172"/>
      <c r="ALK29" s="172"/>
      <c r="ALL29" s="172"/>
      <c r="ALM29" s="172"/>
      <c r="ALN29" s="172"/>
      <c r="ALO29" s="172"/>
      <c r="ALP29" s="172"/>
      <c r="ALQ29" s="172"/>
      <c r="ALR29" s="172"/>
      <c r="ALS29" s="172"/>
      <c r="ALT29" s="172"/>
      <c r="ALU29" s="172"/>
      <c r="ALV29" s="172"/>
      <c r="ALW29" s="172"/>
      <c r="ALX29" s="172"/>
      <c r="ALY29" s="172"/>
      <c r="ALZ29" s="172"/>
      <c r="AMA29" s="172"/>
      <c r="AMB29" s="172"/>
      <c r="AMC29" s="172"/>
      <c r="AMD29" s="172"/>
      <c r="AME29" s="172"/>
      <c r="AMF29" s="172"/>
      <c r="AMG29" s="172"/>
    </row>
    <row r="30" spans="1:1021" ht="15">
      <c r="A30" s="289"/>
      <c r="H30" s="178"/>
      <c r="I30" s="178"/>
      <c r="J30" s="172"/>
      <c r="K30" s="172"/>
      <c r="L30" s="172"/>
      <c r="M30" s="178"/>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BW30" s="172"/>
      <c r="BX30" s="172"/>
      <c r="BY30" s="172"/>
      <c r="BZ30" s="172"/>
      <c r="CA30" s="172"/>
      <c r="CB30" s="172"/>
      <c r="CC30" s="172"/>
      <c r="CD30" s="172"/>
      <c r="CE30" s="172"/>
      <c r="CF30" s="172"/>
      <c r="CG30" s="172"/>
      <c r="CH30" s="172"/>
      <c r="CI30" s="172"/>
      <c r="CJ30" s="172"/>
      <c r="CK30" s="172"/>
      <c r="CL30" s="172"/>
      <c r="CM30" s="172"/>
      <c r="CN30" s="172"/>
      <c r="CO30" s="172"/>
      <c r="CP30" s="172"/>
      <c r="CQ30" s="172"/>
      <c r="CR30" s="172"/>
      <c r="CS30" s="172"/>
      <c r="CT30" s="172"/>
      <c r="CU30" s="172"/>
      <c r="CV30" s="172"/>
      <c r="CW30" s="172"/>
      <c r="CX30" s="172"/>
      <c r="CY30" s="172"/>
      <c r="CZ30" s="172"/>
      <c r="DA30" s="172"/>
      <c r="DB30" s="172"/>
      <c r="DC30" s="172"/>
      <c r="DD30" s="172"/>
      <c r="DE30" s="172"/>
      <c r="DF30" s="172"/>
      <c r="DG30" s="172"/>
      <c r="DH30" s="172"/>
      <c r="DI30" s="172"/>
      <c r="DJ30" s="172"/>
      <c r="DK30" s="172"/>
      <c r="DL30" s="172"/>
      <c r="DM30" s="172"/>
      <c r="DN30" s="172"/>
      <c r="DO30" s="172"/>
      <c r="DP30" s="172"/>
      <c r="DQ30" s="172"/>
      <c r="DR30" s="172"/>
      <c r="DS30" s="172"/>
      <c r="DT30" s="172"/>
      <c r="DU30" s="172"/>
      <c r="DV30" s="172"/>
      <c r="DW30" s="172"/>
      <c r="DX30" s="172"/>
      <c r="DY30" s="172"/>
      <c r="DZ30" s="172"/>
      <c r="EA30" s="172"/>
      <c r="EB30" s="172"/>
      <c r="EC30" s="172"/>
      <c r="ED30" s="172"/>
      <c r="EE30" s="172"/>
      <c r="EF30" s="172"/>
      <c r="EG30" s="172"/>
      <c r="EH30" s="172"/>
      <c r="EI30" s="172"/>
      <c r="EJ30" s="172"/>
      <c r="EK30" s="172"/>
      <c r="EL30" s="172"/>
      <c r="EM30" s="172"/>
      <c r="EN30" s="172"/>
      <c r="EO30" s="172"/>
      <c r="EP30" s="172"/>
      <c r="EQ30" s="172"/>
      <c r="ER30" s="172"/>
      <c r="ES30" s="172"/>
      <c r="ET30" s="172"/>
      <c r="EU30" s="172"/>
      <c r="EV30" s="172"/>
      <c r="EW30" s="172"/>
      <c r="EX30" s="172"/>
      <c r="EY30" s="172"/>
      <c r="EZ30" s="172"/>
      <c r="FA30" s="172"/>
      <c r="FB30" s="172"/>
      <c r="FC30" s="172"/>
      <c r="FD30" s="172"/>
      <c r="FE30" s="172"/>
      <c r="FF30" s="172"/>
      <c r="FG30" s="172"/>
      <c r="FH30" s="172"/>
      <c r="FI30" s="172"/>
      <c r="FJ30" s="172"/>
      <c r="FK30" s="172"/>
      <c r="FL30" s="172"/>
      <c r="FM30" s="172"/>
      <c r="FN30" s="172"/>
      <c r="FO30" s="172"/>
      <c r="FP30" s="172"/>
      <c r="FQ30" s="172"/>
      <c r="FR30" s="172"/>
      <c r="FS30" s="172"/>
      <c r="FT30" s="172"/>
      <c r="FU30" s="172"/>
      <c r="FV30" s="172"/>
      <c r="FW30" s="172"/>
      <c r="FX30" s="172"/>
      <c r="FY30" s="172"/>
      <c r="FZ30" s="172"/>
      <c r="GA30" s="172"/>
      <c r="GB30" s="172"/>
      <c r="GC30" s="172"/>
      <c r="GD30" s="172"/>
      <c r="GE30" s="172"/>
      <c r="GF30" s="172"/>
      <c r="GG30" s="172"/>
      <c r="GH30" s="172"/>
      <c r="GI30" s="172"/>
      <c r="GJ30" s="172"/>
      <c r="GK30" s="172"/>
      <c r="GL30" s="172"/>
      <c r="GM30" s="172"/>
      <c r="GN30" s="172"/>
      <c r="GO30" s="172"/>
      <c r="GP30" s="172"/>
      <c r="GQ30" s="172"/>
      <c r="GR30" s="172"/>
      <c r="GS30" s="172"/>
      <c r="GT30" s="172"/>
      <c r="GU30" s="172"/>
      <c r="GV30" s="172"/>
      <c r="GW30" s="172"/>
      <c r="GX30" s="172"/>
      <c r="GY30" s="172"/>
      <c r="GZ30" s="172"/>
      <c r="HA30" s="172"/>
      <c r="HB30" s="172"/>
      <c r="HC30" s="172"/>
      <c r="HD30" s="172"/>
      <c r="HE30" s="172"/>
      <c r="HF30" s="172"/>
      <c r="HG30" s="172"/>
      <c r="HH30" s="172"/>
      <c r="HI30" s="172"/>
      <c r="HJ30" s="172"/>
      <c r="HK30" s="172"/>
      <c r="HL30" s="172"/>
      <c r="HM30" s="172"/>
      <c r="HN30" s="172"/>
      <c r="HO30" s="172"/>
      <c r="HP30" s="172"/>
      <c r="HQ30" s="172"/>
      <c r="HR30" s="172"/>
      <c r="HS30" s="172"/>
      <c r="HT30" s="172"/>
      <c r="HU30" s="172"/>
      <c r="HV30" s="172"/>
      <c r="HW30" s="172"/>
      <c r="HX30" s="172"/>
      <c r="HY30" s="172"/>
      <c r="HZ30" s="172"/>
      <c r="IA30" s="172"/>
      <c r="IB30" s="172"/>
      <c r="IC30" s="172"/>
      <c r="ID30" s="172"/>
      <c r="IE30" s="172"/>
      <c r="IF30" s="172"/>
      <c r="IG30" s="172"/>
      <c r="IH30" s="172"/>
      <c r="II30" s="172"/>
      <c r="IJ30" s="172"/>
      <c r="IK30" s="172"/>
      <c r="IL30" s="172"/>
      <c r="IM30" s="172"/>
      <c r="IN30" s="172"/>
      <c r="IO30" s="172"/>
      <c r="IP30" s="172"/>
      <c r="IQ30" s="172"/>
      <c r="IR30" s="172"/>
      <c r="IS30" s="172"/>
      <c r="IT30" s="172"/>
      <c r="IU30" s="172"/>
      <c r="IV30" s="172"/>
      <c r="IW30" s="172"/>
      <c r="IX30" s="172"/>
      <c r="IY30" s="172"/>
      <c r="IZ30" s="172"/>
      <c r="JA30" s="172"/>
      <c r="JB30" s="172"/>
      <c r="JC30" s="172"/>
      <c r="JD30" s="172"/>
      <c r="JE30" s="172"/>
      <c r="JF30" s="172"/>
      <c r="JG30" s="172"/>
      <c r="JH30" s="172"/>
      <c r="JI30" s="172"/>
      <c r="JJ30" s="172"/>
      <c r="JK30" s="172"/>
      <c r="JL30" s="172"/>
      <c r="JM30" s="172"/>
      <c r="JN30" s="172"/>
      <c r="JO30" s="172"/>
      <c r="JP30" s="172"/>
      <c r="JQ30" s="172"/>
      <c r="JR30" s="172"/>
      <c r="JS30" s="172"/>
      <c r="JT30" s="172"/>
      <c r="JU30" s="172"/>
      <c r="JV30" s="172"/>
      <c r="JW30" s="172"/>
      <c r="JX30" s="172"/>
      <c r="JY30" s="172"/>
      <c r="JZ30" s="172"/>
      <c r="KA30" s="172"/>
      <c r="KB30" s="172"/>
      <c r="KC30" s="172"/>
      <c r="KD30" s="172"/>
      <c r="KE30" s="172"/>
      <c r="KF30" s="172"/>
      <c r="KG30" s="172"/>
      <c r="KH30" s="172"/>
      <c r="KI30" s="172"/>
      <c r="KJ30" s="172"/>
      <c r="KK30" s="172"/>
      <c r="KL30" s="172"/>
      <c r="KM30" s="172"/>
      <c r="KN30" s="172"/>
      <c r="KO30" s="172"/>
      <c r="KP30" s="172"/>
      <c r="KQ30" s="172"/>
      <c r="KR30" s="172"/>
      <c r="KS30" s="172"/>
      <c r="KT30" s="172"/>
      <c r="KU30" s="172"/>
      <c r="KV30" s="172"/>
      <c r="KW30" s="172"/>
      <c r="KX30" s="172"/>
      <c r="KY30" s="172"/>
      <c r="KZ30" s="172"/>
      <c r="LA30" s="172"/>
      <c r="LB30" s="172"/>
      <c r="LC30" s="172"/>
      <c r="LD30" s="172"/>
      <c r="LE30" s="172"/>
      <c r="LF30" s="172"/>
      <c r="LG30" s="172"/>
      <c r="LH30" s="172"/>
      <c r="LI30" s="172"/>
      <c r="LJ30" s="172"/>
      <c r="LK30" s="172"/>
      <c r="LL30" s="172"/>
      <c r="LM30" s="172"/>
      <c r="LN30" s="172"/>
      <c r="LO30" s="172"/>
      <c r="LP30" s="172"/>
      <c r="LQ30" s="172"/>
      <c r="LR30" s="172"/>
      <c r="LS30" s="172"/>
      <c r="LT30" s="172"/>
      <c r="LU30" s="172"/>
      <c r="LV30" s="172"/>
      <c r="LW30" s="172"/>
      <c r="LX30" s="172"/>
      <c r="LY30" s="172"/>
      <c r="LZ30" s="172"/>
      <c r="MA30" s="172"/>
      <c r="MB30" s="172"/>
      <c r="MC30" s="172"/>
      <c r="MD30" s="172"/>
      <c r="ME30" s="172"/>
      <c r="MF30" s="172"/>
      <c r="MG30" s="172"/>
      <c r="MH30" s="172"/>
      <c r="MI30" s="172"/>
      <c r="MJ30" s="172"/>
      <c r="MK30" s="172"/>
      <c r="ML30" s="172"/>
      <c r="MM30" s="172"/>
      <c r="MN30" s="172"/>
      <c r="MO30" s="172"/>
      <c r="MP30" s="172"/>
      <c r="MQ30" s="172"/>
      <c r="MR30" s="172"/>
      <c r="MS30" s="172"/>
      <c r="MT30" s="172"/>
      <c r="MU30" s="172"/>
      <c r="MV30" s="172"/>
      <c r="MW30" s="172"/>
      <c r="MX30" s="172"/>
      <c r="MY30" s="172"/>
      <c r="MZ30" s="172"/>
      <c r="NA30" s="172"/>
      <c r="NB30" s="172"/>
      <c r="NC30" s="172"/>
      <c r="ND30" s="172"/>
      <c r="NE30" s="172"/>
      <c r="NF30" s="172"/>
      <c r="NG30" s="172"/>
      <c r="NH30" s="172"/>
      <c r="NI30" s="172"/>
      <c r="NJ30" s="172"/>
      <c r="NK30" s="172"/>
      <c r="NL30" s="172"/>
      <c r="NM30" s="172"/>
      <c r="NN30" s="172"/>
      <c r="NO30" s="172"/>
      <c r="NP30" s="172"/>
      <c r="NQ30" s="172"/>
      <c r="NR30" s="172"/>
      <c r="NS30" s="172"/>
      <c r="NT30" s="172"/>
      <c r="NU30" s="172"/>
      <c r="NV30" s="172"/>
      <c r="NW30" s="172"/>
      <c r="NX30" s="172"/>
      <c r="NY30" s="172"/>
      <c r="NZ30" s="172"/>
      <c r="OA30" s="172"/>
      <c r="OB30" s="172"/>
      <c r="OC30" s="172"/>
      <c r="OD30" s="172"/>
      <c r="OE30" s="172"/>
      <c r="OF30" s="172"/>
      <c r="OG30" s="172"/>
      <c r="OH30" s="172"/>
      <c r="OI30" s="172"/>
      <c r="OJ30" s="172"/>
      <c r="OK30" s="172"/>
      <c r="OL30" s="172"/>
      <c r="OM30" s="172"/>
      <c r="ON30" s="172"/>
      <c r="OO30" s="172"/>
      <c r="OP30" s="172"/>
      <c r="OQ30" s="172"/>
      <c r="OR30" s="172"/>
      <c r="OS30" s="172"/>
      <c r="OT30" s="172"/>
      <c r="OU30" s="172"/>
      <c r="OV30" s="172"/>
      <c r="OW30" s="172"/>
      <c r="OX30" s="172"/>
      <c r="OY30" s="172"/>
      <c r="OZ30" s="172"/>
      <c r="PA30" s="172"/>
      <c r="PB30" s="172"/>
      <c r="PC30" s="172"/>
      <c r="PD30" s="172"/>
      <c r="PE30" s="172"/>
      <c r="PF30" s="172"/>
      <c r="PG30" s="172"/>
      <c r="PH30" s="172"/>
      <c r="PI30" s="172"/>
      <c r="PJ30" s="172"/>
      <c r="PK30" s="172"/>
      <c r="PL30" s="172"/>
      <c r="PM30" s="172"/>
      <c r="PN30" s="172"/>
      <c r="PO30" s="172"/>
      <c r="PP30" s="172"/>
      <c r="PQ30" s="172"/>
      <c r="PR30" s="172"/>
      <c r="PS30" s="172"/>
      <c r="PT30" s="172"/>
      <c r="PU30" s="172"/>
      <c r="PV30" s="172"/>
      <c r="PW30" s="172"/>
      <c r="PX30" s="172"/>
      <c r="PY30" s="172"/>
      <c r="PZ30" s="172"/>
      <c r="QA30" s="172"/>
      <c r="QB30" s="172"/>
      <c r="QC30" s="172"/>
      <c r="QD30" s="172"/>
      <c r="QE30" s="172"/>
      <c r="QF30" s="172"/>
      <c r="QG30" s="172"/>
      <c r="QH30" s="172"/>
      <c r="QI30" s="172"/>
      <c r="QJ30" s="172"/>
      <c r="QK30" s="172"/>
      <c r="QL30" s="172"/>
      <c r="QM30" s="172"/>
      <c r="QN30" s="172"/>
      <c r="QO30" s="172"/>
      <c r="QP30" s="172"/>
      <c r="QQ30" s="172"/>
      <c r="QR30" s="172"/>
      <c r="QS30" s="172"/>
      <c r="QT30" s="172"/>
      <c r="QU30" s="172"/>
      <c r="QV30" s="172"/>
      <c r="QW30" s="172"/>
      <c r="QX30" s="172"/>
      <c r="QY30" s="172"/>
      <c r="QZ30" s="172"/>
      <c r="RA30" s="172"/>
      <c r="RB30" s="172"/>
      <c r="RC30" s="172"/>
      <c r="RD30" s="172"/>
      <c r="RE30" s="172"/>
      <c r="RF30" s="172"/>
      <c r="RG30" s="172"/>
      <c r="RH30" s="172"/>
      <c r="RI30" s="172"/>
      <c r="RJ30" s="172"/>
      <c r="RK30" s="172"/>
      <c r="RL30" s="172"/>
      <c r="RM30" s="172"/>
      <c r="RN30" s="172"/>
      <c r="RO30" s="172"/>
      <c r="RP30" s="172"/>
      <c r="RQ30" s="172"/>
      <c r="RR30" s="172"/>
      <c r="RS30" s="172"/>
      <c r="RT30" s="172"/>
      <c r="RU30" s="172"/>
      <c r="RV30" s="172"/>
      <c r="RW30" s="172"/>
      <c r="RX30" s="172"/>
      <c r="RY30" s="172"/>
      <c r="RZ30" s="172"/>
      <c r="SA30" s="172"/>
      <c r="SB30" s="172"/>
      <c r="SC30" s="172"/>
      <c r="SD30" s="172"/>
      <c r="SE30" s="172"/>
      <c r="SF30" s="172"/>
      <c r="SG30" s="172"/>
      <c r="SH30" s="172"/>
      <c r="SI30" s="172"/>
      <c r="SJ30" s="172"/>
      <c r="SK30" s="172"/>
      <c r="SL30" s="172"/>
      <c r="SM30" s="172"/>
      <c r="SN30" s="172"/>
      <c r="SO30" s="172"/>
      <c r="SP30" s="172"/>
      <c r="SQ30" s="172"/>
      <c r="SR30" s="172"/>
      <c r="SS30" s="172"/>
      <c r="ST30" s="172"/>
      <c r="SU30" s="172"/>
      <c r="SV30" s="172"/>
      <c r="SW30" s="172"/>
      <c r="SX30" s="172"/>
      <c r="SY30" s="172"/>
      <c r="SZ30" s="172"/>
      <c r="TA30" s="172"/>
      <c r="TB30" s="172"/>
      <c r="TC30" s="172"/>
      <c r="TD30" s="172"/>
      <c r="TE30" s="172"/>
      <c r="TF30" s="172"/>
      <c r="TG30" s="172"/>
      <c r="TH30" s="172"/>
      <c r="TI30" s="172"/>
      <c r="TJ30" s="172"/>
      <c r="TK30" s="172"/>
      <c r="TL30" s="172"/>
      <c r="TM30" s="172"/>
      <c r="TN30" s="172"/>
      <c r="TO30" s="172"/>
      <c r="TP30" s="172"/>
      <c r="TQ30" s="172"/>
      <c r="TR30" s="172"/>
      <c r="TS30" s="172"/>
      <c r="TT30" s="172"/>
      <c r="TU30" s="172"/>
      <c r="TV30" s="172"/>
      <c r="TW30" s="172"/>
      <c r="TX30" s="172"/>
      <c r="TY30" s="172"/>
      <c r="TZ30" s="172"/>
      <c r="UA30" s="172"/>
      <c r="UB30" s="172"/>
      <c r="UC30" s="172"/>
      <c r="UD30" s="172"/>
      <c r="UE30" s="172"/>
      <c r="UF30" s="172"/>
      <c r="UG30" s="172"/>
      <c r="UH30" s="172"/>
      <c r="UI30" s="172"/>
      <c r="UJ30" s="172"/>
      <c r="UK30" s="172"/>
      <c r="UL30" s="172"/>
      <c r="UM30" s="172"/>
      <c r="UN30" s="172"/>
      <c r="UO30" s="172"/>
      <c r="UP30" s="172"/>
      <c r="UQ30" s="172"/>
      <c r="UR30" s="172"/>
      <c r="US30" s="172"/>
      <c r="UT30" s="172"/>
      <c r="UU30" s="172"/>
      <c r="UV30" s="172"/>
      <c r="UW30" s="172"/>
      <c r="UX30" s="172"/>
      <c r="UY30" s="172"/>
      <c r="UZ30" s="172"/>
      <c r="VA30" s="172"/>
      <c r="VB30" s="172"/>
      <c r="VC30" s="172"/>
      <c r="VD30" s="172"/>
      <c r="VE30" s="172"/>
      <c r="VF30" s="172"/>
      <c r="VG30" s="172"/>
      <c r="VH30" s="172"/>
      <c r="VI30" s="172"/>
      <c r="VJ30" s="172"/>
      <c r="VK30" s="172"/>
      <c r="VL30" s="172"/>
      <c r="VM30" s="172"/>
      <c r="VN30" s="172"/>
      <c r="VO30" s="172"/>
      <c r="VP30" s="172"/>
      <c r="VQ30" s="172"/>
      <c r="VR30" s="172"/>
      <c r="VS30" s="172"/>
      <c r="VT30" s="172"/>
      <c r="VU30" s="172"/>
      <c r="VV30" s="172"/>
      <c r="VW30" s="172"/>
      <c r="VX30" s="172"/>
      <c r="VY30" s="172"/>
      <c r="VZ30" s="172"/>
      <c r="WA30" s="172"/>
      <c r="WB30" s="172"/>
      <c r="WC30" s="172"/>
      <c r="WD30" s="172"/>
      <c r="WE30" s="172"/>
      <c r="WF30" s="172"/>
      <c r="WG30" s="172"/>
      <c r="WH30" s="172"/>
      <c r="WI30" s="172"/>
      <c r="WJ30" s="172"/>
      <c r="WK30" s="172"/>
      <c r="WL30" s="172"/>
      <c r="WM30" s="172"/>
      <c r="WN30" s="172"/>
      <c r="WO30" s="172"/>
      <c r="WP30" s="172"/>
      <c r="WQ30" s="172"/>
      <c r="WR30" s="172"/>
      <c r="WS30" s="172"/>
      <c r="WT30" s="172"/>
      <c r="WU30" s="172"/>
      <c r="WV30" s="172"/>
      <c r="WW30" s="172"/>
      <c r="WX30" s="172"/>
      <c r="WY30" s="172"/>
      <c r="WZ30" s="172"/>
      <c r="XA30" s="172"/>
      <c r="XB30" s="172"/>
      <c r="XC30" s="172"/>
      <c r="XD30" s="172"/>
      <c r="XE30" s="172"/>
      <c r="XF30" s="172"/>
      <c r="XG30" s="172"/>
      <c r="XH30" s="172"/>
      <c r="XI30" s="172"/>
      <c r="XJ30" s="172"/>
      <c r="XK30" s="172"/>
      <c r="XL30" s="172"/>
      <c r="XM30" s="172"/>
      <c r="XN30" s="172"/>
      <c r="XO30" s="172"/>
      <c r="XP30" s="172"/>
      <c r="XQ30" s="172"/>
      <c r="XR30" s="172"/>
      <c r="XS30" s="172"/>
      <c r="XT30" s="172"/>
      <c r="XU30" s="172"/>
      <c r="XV30" s="172"/>
      <c r="XW30" s="172"/>
      <c r="XX30" s="172"/>
      <c r="XY30" s="172"/>
      <c r="XZ30" s="172"/>
      <c r="YA30" s="172"/>
      <c r="YB30" s="172"/>
      <c r="YC30" s="172"/>
      <c r="YD30" s="172"/>
      <c r="YE30" s="172"/>
      <c r="YF30" s="172"/>
      <c r="YG30" s="172"/>
      <c r="YH30" s="172"/>
      <c r="YI30" s="172"/>
      <c r="YJ30" s="172"/>
      <c r="YK30" s="172"/>
      <c r="YL30" s="172"/>
      <c r="YM30" s="172"/>
      <c r="YN30" s="172"/>
      <c r="YO30" s="172"/>
      <c r="YP30" s="172"/>
      <c r="YQ30" s="172"/>
      <c r="YR30" s="172"/>
      <c r="YS30" s="172"/>
      <c r="YT30" s="172"/>
      <c r="YU30" s="172"/>
      <c r="YV30" s="172"/>
      <c r="YW30" s="172"/>
      <c r="YX30" s="172"/>
      <c r="YY30" s="172"/>
      <c r="YZ30" s="172"/>
      <c r="ZA30" s="172"/>
      <c r="ZB30" s="172"/>
      <c r="ZC30" s="172"/>
      <c r="ZD30" s="172"/>
      <c r="ZE30" s="172"/>
      <c r="ZF30" s="172"/>
      <c r="ZG30" s="172"/>
      <c r="ZH30" s="172"/>
      <c r="ZI30" s="172"/>
      <c r="ZJ30" s="172"/>
      <c r="ZK30" s="172"/>
      <c r="ZL30" s="172"/>
      <c r="ZM30" s="172"/>
      <c r="ZN30" s="172"/>
      <c r="ZO30" s="172"/>
      <c r="ZP30" s="172"/>
      <c r="ZQ30" s="172"/>
      <c r="ZR30" s="172"/>
      <c r="ZS30" s="172"/>
      <c r="ZT30" s="172"/>
      <c r="ZU30" s="172"/>
      <c r="ZV30" s="172"/>
      <c r="ZW30" s="172"/>
      <c r="ZX30" s="172"/>
      <c r="ZY30" s="172"/>
      <c r="ZZ30" s="172"/>
      <c r="AAA30" s="172"/>
      <c r="AAB30" s="172"/>
      <c r="AAC30" s="172"/>
      <c r="AAD30" s="172"/>
      <c r="AAE30" s="172"/>
      <c r="AAF30" s="172"/>
      <c r="AAG30" s="172"/>
      <c r="AAH30" s="172"/>
      <c r="AAI30" s="172"/>
      <c r="AAJ30" s="172"/>
      <c r="AAK30" s="172"/>
      <c r="AAL30" s="172"/>
      <c r="AAM30" s="172"/>
      <c r="AAN30" s="172"/>
      <c r="AAO30" s="172"/>
      <c r="AAP30" s="172"/>
      <c r="AAQ30" s="172"/>
      <c r="AAR30" s="172"/>
      <c r="AAS30" s="172"/>
      <c r="AAT30" s="172"/>
      <c r="AAU30" s="172"/>
      <c r="AAV30" s="172"/>
      <c r="AAW30" s="172"/>
      <c r="AAX30" s="172"/>
      <c r="AAY30" s="172"/>
      <c r="AAZ30" s="172"/>
      <c r="ABA30" s="172"/>
      <c r="ABB30" s="172"/>
      <c r="ABC30" s="172"/>
      <c r="ABD30" s="172"/>
      <c r="ABE30" s="172"/>
      <c r="ABF30" s="172"/>
      <c r="ABG30" s="172"/>
      <c r="ABH30" s="172"/>
      <c r="ABI30" s="172"/>
      <c r="ABJ30" s="172"/>
      <c r="ABK30" s="172"/>
      <c r="ABL30" s="172"/>
      <c r="ABM30" s="172"/>
      <c r="ABN30" s="172"/>
      <c r="ABO30" s="172"/>
      <c r="ABP30" s="172"/>
      <c r="ABQ30" s="172"/>
      <c r="ABR30" s="172"/>
      <c r="ABS30" s="172"/>
      <c r="ABT30" s="172"/>
      <c r="ABU30" s="172"/>
      <c r="ABV30" s="172"/>
      <c r="ABW30" s="172"/>
      <c r="ABX30" s="172"/>
      <c r="ABY30" s="172"/>
      <c r="ABZ30" s="172"/>
      <c r="ACA30" s="172"/>
      <c r="ACB30" s="172"/>
      <c r="ACC30" s="172"/>
      <c r="ACD30" s="172"/>
      <c r="ACE30" s="172"/>
      <c r="ACF30" s="172"/>
      <c r="ACG30" s="172"/>
      <c r="ACH30" s="172"/>
      <c r="ACI30" s="172"/>
      <c r="ACJ30" s="172"/>
      <c r="ACK30" s="172"/>
      <c r="ACL30" s="172"/>
      <c r="ACM30" s="172"/>
      <c r="ACN30" s="172"/>
      <c r="ACO30" s="172"/>
      <c r="ACP30" s="172"/>
      <c r="ACQ30" s="172"/>
      <c r="ACR30" s="172"/>
      <c r="ACS30" s="172"/>
      <c r="ACT30" s="172"/>
      <c r="ACU30" s="172"/>
      <c r="ACV30" s="172"/>
      <c r="ACW30" s="172"/>
      <c r="ACX30" s="172"/>
      <c r="ACY30" s="172"/>
      <c r="ACZ30" s="172"/>
      <c r="ADA30" s="172"/>
      <c r="ADB30" s="172"/>
      <c r="ADC30" s="172"/>
      <c r="ADD30" s="172"/>
      <c r="ADE30" s="172"/>
      <c r="ADF30" s="172"/>
      <c r="ADG30" s="172"/>
      <c r="ADH30" s="172"/>
      <c r="ADI30" s="172"/>
      <c r="ADJ30" s="172"/>
      <c r="ADK30" s="172"/>
      <c r="ADL30" s="172"/>
      <c r="ADM30" s="172"/>
      <c r="ADN30" s="172"/>
      <c r="ADO30" s="172"/>
      <c r="ADP30" s="172"/>
      <c r="ADQ30" s="172"/>
      <c r="ADR30" s="172"/>
      <c r="ADS30" s="172"/>
      <c r="ADT30" s="172"/>
      <c r="ADU30" s="172"/>
      <c r="ADV30" s="172"/>
      <c r="ADW30" s="172"/>
      <c r="ADX30" s="172"/>
      <c r="ADY30" s="172"/>
      <c r="ADZ30" s="172"/>
      <c r="AEA30" s="172"/>
      <c r="AEB30" s="172"/>
      <c r="AEC30" s="172"/>
      <c r="AED30" s="172"/>
      <c r="AEE30" s="172"/>
      <c r="AEF30" s="172"/>
      <c r="AEG30" s="172"/>
      <c r="AEH30" s="172"/>
      <c r="AEI30" s="172"/>
      <c r="AEJ30" s="172"/>
      <c r="AEK30" s="172"/>
      <c r="AEL30" s="172"/>
      <c r="AEM30" s="172"/>
      <c r="AEN30" s="172"/>
      <c r="AEO30" s="172"/>
      <c r="AEP30" s="172"/>
      <c r="AEQ30" s="172"/>
      <c r="AER30" s="172"/>
      <c r="AES30" s="172"/>
      <c r="AET30" s="172"/>
      <c r="AEU30" s="172"/>
      <c r="AEV30" s="172"/>
      <c r="AEW30" s="172"/>
      <c r="AEX30" s="172"/>
      <c r="AEY30" s="172"/>
      <c r="AEZ30" s="172"/>
      <c r="AFA30" s="172"/>
      <c r="AFB30" s="172"/>
      <c r="AFC30" s="172"/>
      <c r="AFD30" s="172"/>
      <c r="AFE30" s="172"/>
      <c r="AFF30" s="172"/>
      <c r="AFG30" s="172"/>
      <c r="AFH30" s="172"/>
      <c r="AFI30" s="172"/>
      <c r="AFJ30" s="172"/>
      <c r="AFK30" s="172"/>
      <c r="AFL30" s="172"/>
      <c r="AFM30" s="172"/>
      <c r="AFN30" s="172"/>
      <c r="AFO30" s="172"/>
      <c r="AFP30" s="172"/>
      <c r="AFQ30" s="172"/>
      <c r="AFR30" s="172"/>
      <c r="AFS30" s="172"/>
      <c r="AFT30" s="172"/>
      <c r="AFU30" s="172"/>
      <c r="AFV30" s="172"/>
      <c r="AFW30" s="172"/>
      <c r="AFX30" s="172"/>
      <c r="AFY30" s="172"/>
      <c r="AFZ30" s="172"/>
      <c r="AGA30" s="172"/>
      <c r="AGB30" s="172"/>
      <c r="AGC30" s="172"/>
      <c r="AGD30" s="172"/>
      <c r="AGE30" s="172"/>
      <c r="AGF30" s="172"/>
      <c r="AGG30" s="172"/>
      <c r="AGH30" s="172"/>
      <c r="AGI30" s="172"/>
      <c r="AGJ30" s="172"/>
      <c r="AGK30" s="172"/>
      <c r="AGL30" s="172"/>
      <c r="AGM30" s="172"/>
      <c r="AGN30" s="172"/>
      <c r="AGO30" s="172"/>
      <c r="AGP30" s="172"/>
      <c r="AGQ30" s="172"/>
      <c r="AGR30" s="172"/>
      <c r="AGS30" s="172"/>
      <c r="AGT30" s="172"/>
      <c r="AGU30" s="172"/>
      <c r="AGV30" s="172"/>
      <c r="AGW30" s="172"/>
      <c r="AGX30" s="172"/>
      <c r="AGY30" s="172"/>
      <c r="AGZ30" s="172"/>
      <c r="AHA30" s="172"/>
      <c r="AHB30" s="172"/>
      <c r="AHC30" s="172"/>
      <c r="AHD30" s="172"/>
      <c r="AHE30" s="172"/>
      <c r="AHF30" s="172"/>
      <c r="AHG30" s="172"/>
      <c r="AHH30" s="172"/>
      <c r="AHI30" s="172"/>
      <c r="AHJ30" s="172"/>
      <c r="AHK30" s="172"/>
      <c r="AHL30" s="172"/>
      <c r="AHM30" s="172"/>
      <c r="AHN30" s="172"/>
      <c r="AHO30" s="172"/>
      <c r="AHP30" s="172"/>
      <c r="AHQ30" s="172"/>
      <c r="AHR30" s="172"/>
      <c r="AHS30" s="172"/>
      <c r="AHT30" s="172"/>
      <c r="AHU30" s="172"/>
      <c r="AHV30" s="172"/>
      <c r="AHW30" s="172"/>
      <c r="AHX30" s="172"/>
      <c r="AHY30" s="172"/>
      <c r="AHZ30" s="172"/>
      <c r="AIA30" s="172"/>
      <c r="AIB30" s="172"/>
      <c r="AIC30" s="172"/>
      <c r="AID30" s="172"/>
      <c r="AIE30" s="172"/>
      <c r="AIF30" s="172"/>
      <c r="AIG30" s="172"/>
      <c r="AIH30" s="172"/>
      <c r="AII30" s="172"/>
      <c r="AIJ30" s="172"/>
      <c r="AIK30" s="172"/>
      <c r="AIL30" s="172"/>
      <c r="AIM30" s="172"/>
      <c r="AIN30" s="172"/>
      <c r="AIO30" s="172"/>
      <c r="AIP30" s="172"/>
      <c r="AIQ30" s="172"/>
      <c r="AIR30" s="172"/>
      <c r="AIS30" s="172"/>
      <c r="AIT30" s="172"/>
      <c r="AIU30" s="172"/>
      <c r="AIV30" s="172"/>
      <c r="AIW30" s="172"/>
      <c r="AIX30" s="172"/>
      <c r="AIY30" s="172"/>
      <c r="AIZ30" s="172"/>
      <c r="AJA30" s="172"/>
      <c r="AJB30" s="172"/>
      <c r="AJC30" s="172"/>
      <c r="AJD30" s="172"/>
      <c r="AJE30" s="172"/>
      <c r="AJF30" s="172"/>
      <c r="AJG30" s="172"/>
      <c r="AJH30" s="172"/>
      <c r="AJI30" s="172"/>
      <c r="AJJ30" s="172"/>
      <c r="AJK30" s="172"/>
      <c r="AJL30" s="172"/>
      <c r="AJM30" s="172"/>
      <c r="AJN30" s="172"/>
      <c r="AJO30" s="172"/>
      <c r="AJP30" s="172"/>
      <c r="AJQ30" s="172"/>
      <c r="AJR30" s="172"/>
      <c r="AJS30" s="172"/>
      <c r="AJT30" s="172"/>
      <c r="AJU30" s="172"/>
      <c r="AJV30" s="172"/>
      <c r="AJW30" s="172"/>
      <c r="AJX30" s="172"/>
      <c r="AJY30" s="172"/>
      <c r="AJZ30" s="172"/>
      <c r="AKA30" s="172"/>
      <c r="AKB30" s="172"/>
      <c r="AKC30" s="172"/>
      <c r="AKD30" s="172"/>
      <c r="AKE30" s="172"/>
      <c r="AKF30" s="172"/>
      <c r="AKG30" s="172"/>
      <c r="AKH30" s="172"/>
      <c r="AKI30" s="172"/>
      <c r="AKJ30" s="172"/>
      <c r="AKK30" s="172"/>
      <c r="AKL30" s="172"/>
      <c r="AKM30" s="172"/>
      <c r="AKN30" s="172"/>
      <c r="AKO30" s="172"/>
      <c r="AKP30" s="172"/>
      <c r="AKQ30" s="172"/>
      <c r="AKR30" s="172"/>
      <c r="AKS30" s="172"/>
      <c r="AKT30" s="172"/>
      <c r="AKU30" s="172"/>
      <c r="AKV30" s="172"/>
      <c r="AKW30" s="172"/>
      <c r="AKX30" s="172"/>
      <c r="AKY30" s="172"/>
      <c r="AKZ30" s="172"/>
      <c r="ALA30" s="172"/>
      <c r="ALB30" s="172"/>
      <c r="ALC30" s="172"/>
      <c r="ALD30" s="172"/>
      <c r="ALE30" s="172"/>
      <c r="ALF30" s="172"/>
      <c r="ALG30" s="172"/>
      <c r="ALH30" s="172"/>
      <c r="ALI30" s="172"/>
      <c r="ALJ30" s="172"/>
      <c r="ALK30" s="172"/>
      <c r="ALL30" s="172"/>
      <c r="ALM30" s="172"/>
      <c r="ALN30" s="172"/>
      <c r="ALO30" s="172"/>
      <c r="ALP30" s="172"/>
      <c r="ALQ30" s="172"/>
      <c r="ALR30" s="172"/>
      <c r="ALS30" s="172"/>
      <c r="ALT30" s="172"/>
      <c r="ALU30" s="172"/>
      <c r="ALV30" s="172"/>
      <c r="ALW30" s="172"/>
      <c r="ALX30" s="172"/>
      <c r="ALY30" s="172"/>
      <c r="ALZ30" s="172"/>
      <c r="AMA30" s="172"/>
      <c r="AMB30" s="172"/>
      <c r="AMC30" s="172"/>
      <c r="AMD30" s="172"/>
      <c r="AME30" s="172"/>
      <c r="AMF30" s="172"/>
      <c r="AMG30" s="172"/>
    </row>
    <row r="31" spans="1:1021">
      <c r="A31" s="286" t="s">
        <v>24</v>
      </c>
      <c r="H31" s="178"/>
      <c r="I31" s="178"/>
      <c r="J31" s="172"/>
      <c r="K31" s="172"/>
      <c r="L31" s="172"/>
      <c r="M31" s="178"/>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BW31" s="172"/>
      <c r="BX31" s="172"/>
      <c r="BY31" s="172"/>
      <c r="BZ31" s="172"/>
      <c r="CA31" s="172"/>
      <c r="CB31" s="172"/>
      <c r="CC31" s="172"/>
      <c r="CD31" s="172"/>
      <c r="CE31" s="172"/>
      <c r="CF31" s="172"/>
      <c r="CG31" s="172"/>
      <c r="CH31" s="172"/>
      <c r="CI31" s="172"/>
      <c r="CJ31" s="172"/>
      <c r="CK31" s="172"/>
      <c r="CL31" s="172"/>
      <c r="CM31" s="172"/>
      <c r="CN31" s="172"/>
      <c r="CO31" s="172"/>
      <c r="CP31" s="172"/>
      <c r="CQ31" s="172"/>
      <c r="CR31" s="172"/>
      <c r="CS31" s="172"/>
      <c r="CT31" s="172"/>
      <c r="CU31" s="172"/>
      <c r="CV31" s="172"/>
      <c r="CW31" s="172"/>
      <c r="CX31" s="172"/>
      <c r="CY31" s="172"/>
      <c r="CZ31" s="172"/>
      <c r="DA31" s="172"/>
      <c r="DB31" s="172"/>
      <c r="DC31" s="172"/>
      <c r="DD31" s="172"/>
      <c r="DE31" s="172"/>
      <c r="DF31" s="172"/>
      <c r="DG31" s="172"/>
      <c r="DH31" s="172"/>
      <c r="DI31" s="172"/>
      <c r="DJ31" s="172"/>
      <c r="DK31" s="172"/>
      <c r="DL31" s="172"/>
      <c r="DM31" s="172"/>
      <c r="DN31" s="172"/>
      <c r="DO31" s="172"/>
      <c r="DP31" s="172"/>
      <c r="DQ31" s="172"/>
      <c r="DR31" s="172"/>
      <c r="DS31" s="172"/>
      <c r="DT31" s="172"/>
      <c r="DU31" s="172"/>
      <c r="DV31" s="172"/>
      <c r="DW31" s="172"/>
      <c r="DX31" s="172"/>
      <c r="DY31" s="172"/>
      <c r="DZ31" s="172"/>
      <c r="EA31" s="172"/>
      <c r="EB31" s="172"/>
      <c r="EC31" s="172"/>
      <c r="ED31" s="172"/>
      <c r="EE31" s="172"/>
      <c r="EF31" s="172"/>
      <c r="EG31" s="172"/>
      <c r="EH31" s="172"/>
      <c r="EI31" s="172"/>
      <c r="EJ31" s="172"/>
      <c r="EK31" s="172"/>
      <c r="EL31" s="172"/>
      <c r="EM31" s="172"/>
      <c r="EN31" s="172"/>
      <c r="EO31" s="172"/>
      <c r="EP31" s="172"/>
      <c r="EQ31" s="172"/>
      <c r="ER31" s="172"/>
      <c r="ES31" s="172"/>
      <c r="ET31" s="172"/>
      <c r="EU31" s="172"/>
      <c r="EV31" s="172"/>
      <c r="EW31" s="172"/>
      <c r="EX31" s="172"/>
      <c r="EY31" s="172"/>
      <c r="EZ31" s="172"/>
      <c r="FA31" s="172"/>
      <c r="FB31" s="172"/>
      <c r="FC31" s="172"/>
      <c r="FD31" s="172"/>
      <c r="FE31" s="172"/>
      <c r="FF31" s="172"/>
      <c r="FG31" s="172"/>
      <c r="FH31" s="172"/>
      <c r="FI31" s="172"/>
      <c r="FJ31" s="172"/>
      <c r="FK31" s="172"/>
      <c r="FL31" s="172"/>
      <c r="FM31" s="172"/>
      <c r="FN31" s="172"/>
      <c r="FO31" s="172"/>
      <c r="FP31" s="172"/>
      <c r="FQ31" s="172"/>
      <c r="FR31" s="172"/>
      <c r="FS31" s="172"/>
      <c r="FT31" s="172"/>
      <c r="FU31" s="172"/>
      <c r="FV31" s="172"/>
      <c r="FW31" s="172"/>
      <c r="FX31" s="172"/>
      <c r="FY31" s="172"/>
      <c r="FZ31" s="172"/>
      <c r="GA31" s="172"/>
      <c r="GB31" s="172"/>
      <c r="GC31" s="172"/>
      <c r="GD31" s="172"/>
      <c r="GE31" s="172"/>
      <c r="GF31" s="172"/>
      <c r="GG31" s="172"/>
      <c r="GH31" s="172"/>
      <c r="GI31" s="172"/>
      <c r="GJ31" s="172"/>
      <c r="GK31" s="172"/>
      <c r="GL31" s="172"/>
      <c r="GM31" s="172"/>
      <c r="GN31" s="172"/>
      <c r="GO31" s="172"/>
      <c r="GP31" s="172"/>
      <c r="GQ31" s="172"/>
      <c r="GR31" s="172"/>
      <c r="GS31" s="172"/>
      <c r="GT31" s="172"/>
      <c r="GU31" s="172"/>
      <c r="GV31" s="172"/>
      <c r="GW31" s="172"/>
      <c r="GX31" s="172"/>
      <c r="GY31" s="172"/>
      <c r="GZ31" s="172"/>
      <c r="HA31" s="172"/>
      <c r="HB31" s="172"/>
      <c r="HC31" s="172"/>
      <c r="HD31" s="172"/>
      <c r="HE31" s="172"/>
      <c r="HF31" s="172"/>
      <c r="HG31" s="172"/>
      <c r="HH31" s="172"/>
      <c r="HI31" s="172"/>
      <c r="HJ31" s="172"/>
      <c r="HK31" s="172"/>
      <c r="HL31" s="172"/>
      <c r="HM31" s="172"/>
      <c r="HN31" s="172"/>
      <c r="HO31" s="172"/>
      <c r="HP31" s="172"/>
      <c r="HQ31" s="172"/>
      <c r="HR31" s="172"/>
      <c r="HS31" s="172"/>
      <c r="HT31" s="172"/>
      <c r="HU31" s="172"/>
      <c r="HV31" s="172"/>
      <c r="HW31" s="172"/>
      <c r="HX31" s="172"/>
      <c r="HY31" s="172"/>
      <c r="HZ31" s="172"/>
      <c r="IA31" s="172"/>
      <c r="IB31" s="172"/>
      <c r="IC31" s="172"/>
      <c r="ID31" s="172"/>
      <c r="IE31" s="172"/>
      <c r="IF31" s="172"/>
      <c r="IG31" s="172"/>
      <c r="IH31" s="172"/>
      <c r="II31" s="172"/>
      <c r="IJ31" s="172"/>
      <c r="IK31" s="172"/>
      <c r="IL31" s="172"/>
      <c r="IM31" s="172"/>
      <c r="IN31" s="172"/>
      <c r="IO31" s="172"/>
      <c r="IP31" s="172"/>
      <c r="IQ31" s="172"/>
      <c r="IR31" s="172"/>
      <c r="IS31" s="172"/>
      <c r="IT31" s="172"/>
      <c r="IU31" s="172"/>
      <c r="IV31" s="172"/>
      <c r="IW31" s="172"/>
      <c r="IX31" s="172"/>
      <c r="IY31" s="172"/>
      <c r="IZ31" s="172"/>
      <c r="JA31" s="172"/>
      <c r="JB31" s="172"/>
      <c r="JC31" s="172"/>
      <c r="JD31" s="172"/>
      <c r="JE31" s="172"/>
      <c r="JF31" s="172"/>
      <c r="JG31" s="172"/>
      <c r="JH31" s="172"/>
      <c r="JI31" s="172"/>
      <c r="JJ31" s="172"/>
      <c r="JK31" s="172"/>
      <c r="JL31" s="172"/>
      <c r="JM31" s="172"/>
      <c r="JN31" s="172"/>
      <c r="JO31" s="172"/>
      <c r="JP31" s="172"/>
      <c r="JQ31" s="172"/>
      <c r="JR31" s="172"/>
      <c r="JS31" s="172"/>
      <c r="JT31" s="172"/>
      <c r="JU31" s="172"/>
      <c r="JV31" s="172"/>
      <c r="JW31" s="172"/>
      <c r="JX31" s="172"/>
      <c r="JY31" s="172"/>
      <c r="JZ31" s="172"/>
      <c r="KA31" s="172"/>
      <c r="KB31" s="172"/>
      <c r="KC31" s="172"/>
      <c r="KD31" s="172"/>
      <c r="KE31" s="172"/>
      <c r="KF31" s="172"/>
      <c r="KG31" s="172"/>
      <c r="KH31" s="172"/>
      <c r="KI31" s="172"/>
      <c r="KJ31" s="172"/>
      <c r="KK31" s="172"/>
      <c r="KL31" s="172"/>
      <c r="KM31" s="172"/>
      <c r="KN31" s="172"/>
      <c r="KO31" s="172"/>
      <c r="KP31" s="172"/>
      <c r="KQ31" s="172"/>
      <c r="KR31" s="172"/>
      <c r="KS31" s="172"/>
      <c r="KT31" s="172"/>
      <c r="KU31" s="172"/>
      <c r="KV31" s="172"/>
      <c r="KW31" s="172"/>
      <c r="KX31" s="172"/>
      <c r="KY31" s="172"/>
      <c r="KZ31" s="172"/>
      <c r="LA31" s="172"/>
      <c r="LB31" s="172"/>
      <c r="LC31" s="172"/>
      <c r="LD31" s="172"/>
      <c r="LE31" s="172"/>
      <c r="LF31" s="172"/>
      <c r="LG31" s="172"/>
      <c r="LH31" s="172"/>
      <c r="LI31" s="172"/>
      <c r="LJ31" s="172"/>
      <c r="LK31" s="172"/>
      <c r="LL31" s="172"/>
      <c r="LM31" s="172"/>
      <c r="LN31" s="172"/>
      <c r="LO31" s="172"/>
      <c r="LP31" s="172"/>
      <c r="LQ31" s="172"/>
      <c r="LR31" s="172"/>
      <c r="LS31" s="172"/>
      <c r="LT31" s="172"/>
      <c r="LU31" s="172"/>
      <c r="LV31" s="172"/>
      <c r="LW31" s="172"/>
      <c r="LX31" s="172"/>
      <c r="LY31" s="172"/>
      <c r="LZ31" s="172"/>
      <c r="MA31" s="172"/>
      <c r="MB31" s="172"/>
      <c r="MC31" s="172"/>
      <c r="MD31" s="172"/>
      <c r="ME31" s="172"/>
      <c r="MF31" s="172"/>
      <c r="MG31" s="172"/>
      <c r="MH31" s="172"/>
      <c r="MI31" s="172"/>
      <c r="MJ31" s="172"/>
      <c r="MK31" s="172"/>
      <c r="ML31" s="172"/>
      <c r="MM31" s="172"/>
      <c r="MN31" s="172"/>
      <c r="MO31" s="172"/>
      <c r="MP31" s="172"/>
      <c r="MQ31" s="172"/>
      <c r="MR31" s="172"/>
      <c r="MS31" s="172"/>
      <c r="MT31" s="172"/>
      <c r="MU31" s="172"/>
      <c r="MV31" s="172"/>
      <c r="MW31" s="172"/>
      <c r="MX31" s="172"/>
      <c r="MY31" s="172"/>
      <c r="MZ31" s="172"/>
      <c r="NA31" s="172"/>
      <c r="NB31" s="172"/>
      <c r="NC31" s="172"/>
      <c r="ND31" s="172"/>
      <c r="NE31" s="172"/>
      <c r="NF31" s="172"/>
      <c r="NG31" s="172"/>
      <c r="NH31" s="172"/>
      <c r="NI31" s="172"/>
      <c r="NJ31" s="172"/>
      <c r="NK31" s="172"/>
      <c r="NL31" s="172"/>
      <c r="NM31" s="172"/>
      <c r="NN31" s="172"/>
      <c r="NO31" s="172"/>
      <c r="NP31" s="172"/>
      <c r="NQ31" s="172"/>
      <c r="NR31" s="172"/>
      <c r="NS31" s="172"/>
      <c r="NT31" s="172"/>
      <c r="NU31" s="172"/>
      <c r="NV31" s="172"/>
      <c r="NW31" s="172"/>
      <c r="NX31" s="172"/>
      <c r="NY31" s="172"/>
      <c r="NZ31" s="172"/>
      <c r="OA31" s="172"/>
      <c r="OB31" s="172"/>
      <c r="OC31" s="172"/>
      <c r="OD31" s="172"/>
      <c r="OE31" s="172"/>
      <c r="OF31" s="172"/>
      <c r="OG31" s="172"/>
      <c r="OH31" s="172"/>
      <c r="OI31" s="172"/>
      <c r="OJ31" s="172"/>
      <c r="OK31" s="172"/>
      <c r="OL31" s="172"/>
      <c r="OM31" s="172"/>
      <c r="ON31" s="172"/>
      <c r="OO31" s="172"/>
      <c r="OP31" s="172"/>
      <c r="OQ31" s="172"/>
      <c r="OR31" s="172"/>
      <c r="OS31" s="172"/>
      <c r="OT31" s="172"/>
      <c r="OU31" s="172"/>
      <c r="OV31" s="172"/>
      <c r="OW31" s="172"/>
      <c r="OX31" s="172"/>
      <c r="OY31" s="172"/>
      <c r="OZ31" s="172"/>
      <c r="PA31" s="172"/>
      <c r="PB31" s="172"/>
      <c r="PC31" s="172"/>
      <c r="PD31" s="172"/>
      <c r="PE31" s="172"/>
      <c r="PF31" s="172"/>
      <c r="PG31" s="172"/>
      <c r="PH31" s="172"/>
      <c r="PI31" s="172"/>
      <c r="PJ31" s="172"/>
      <c r="PK31" s="172"/>
      <c r="PL31" s="172"/>
      <c r="PM31" s="172"/>
      <c r="PN31" s="172"/>
      <c r="PO31" s="172"/>
      <c r="PP31" s="172"/>
      <c r="PQ31" s="172"/>
      <c r="PR31" s="172"/>
      <c r="PS31" s="172"/>
      <c r="PT31" s="172"/>
      <c r="PU31" s="172"/>
      <c r="PV31" s="172"/>
      <c r="PW31" s="172"/>
      <c r="PX31" s="172"/>
      <c r="PY31" s="172"/>
      <c r="PZ31" s="172"/>
      <c r="QA31" s="172"/>
      <c r="QB31" s="172"/>
      <c r="QC31" s="172"/>
      <c r="QD31" s="172"/>
      <c r="QE31" s="172"/>
      <c r="QF31" s="172"/>
      <c r="QG31" s="172"/>
      <c r="QH31" s="172"/>
      <c r="QI31" s="172"/>
      <c r="QJ31" s="172"/>
      <c r="QK31" s="172"/>
      <c r="QL31" s="172"/>
      <c r="QM31" s="172"/>
      <c r="QN31" s="172"/>
      <c r="QO31" s="172"/>
      <c r="QP31" s="172"/>
      <c r="QQ31" s="172"/>
      <c r="QR31" s="172"/>
      <c r="QS31" s="172"/>
      <c r="QT31" s="172"/>
      <c r="QU31" s="172"/>
      <c r="QV31" s="172"/>
      <c r="QW31" s="172"/>
      <c r="QX31" s="172"/>
      <c r="QY31" s="172"/>
      <c r="QZ31" s="172"/>
      <c r="RA31" s="172"/>
      <c r="RB31" s="172"/>
      <c r="RC31" s="172"/>
      <c r="RD31" s="172"/>
      <c r="RE31" s="172"/>
      <c r="RF31" s="172"/>
      <c r="RG31" s="172"/>
      <c r="RH31" s="172"/>
      <c r="RI31" s="172"/>
      <c r="RJ31" s="172"/>
      <c r="RK31" s="172"/>
      <c r="RL31" s="172"/>
      <c r="RM31" s="172"/>
      <c r="RN31" s="172"/>
      <c r="RO31" s="172"/>
      <c r="RP31" s="172"/>
      <c r="RQ31" s="172"/>
      <c r="RR31" s="172"/>
      <c r="RS31" s="172"/>
      <c r="RT31" s="172"/>
      <c r="RU31" s="172"/>
      <c r="RV31" s="172"/>
      <c r="RW31" s="172"/>
      <c r="RX31" s="172"/>
      <c r="RY31" s="172"/>
      <c r="RZ31" s="172"/>
      <c r="SA31" s="172"/>
      <c r="SB31" s="172"/>
      <c r="SC31" s="172"/>
      <c r="SD31" s="172"/>
      <c r="SE31" s="172"/>
      <c r="SF31" s="172"/>
      <c r="SG31" s="172"/>
      <c r="SH31" s="172"/>
      <c r="SI31" s="172"/>
      <c r="SJ31" s="172"/>
      <c r="SK31" s="172"/>
      <c r="SL31" s="172"/>
      <c r="SM31" s="172"/>
      <c r="SN31" s="172"/>
      <c r="SO31" s="172"/>
      <c r="SP31" s="172"/>
      <c r="SQ31" s="172"/>
      <c r="SR31" s="172"/>
      <c r="SS31" s="172"/>
      <c r="ST31" s="172"/>
      <c r="SU31" s="172"/>
      <c r="SV31" s="172"/>
      <c r="SW31" s="172"/>
      <c r="SX31" s="172"/>
      <c r="SY31" s="172"/>
      <c r="SZ31" s="172"/>
      <c r="TA31" s="172"/>
      <c r="TB31" s="172"/>
      <c r="TC31" s="172"/>
      <c r="TD31" s="172"/>
      <c r="TE31" s="172"/>
      <c r="TF31" s="172"/>
      <c r="TG31" s="172"/>
      <c r="TH31" s="172"/>
      <c r="TI31" s="172"/>
      <c r="TJ31" s="172"/>
      <c r="TK31" s="172"/>
      <c r="TL31" s="172"/>
      <c r="TM31" s="172"/>
      <c r="TN31" s="172"/>
      <c r="TO31" s="172"/>
      <c r="TP31" s="172"/>
      <c r="TQ31" s="172"/>
      <c r="TR31" s="172"/>
      <c r="TS31" s="172"/>
      <c r="TT31" s="172"/>
      <c r="TU31" s="172"/>
      <c r="TV31" s="172"/>
      <c r="TW31" s="172"/>
      <c r="TX31" s="172"/>
      <c r="TY31" s="172"/>
      <c r="TZ31" s="172"/>
      <c r="UA31" s="172"/>
      <c r="UB31" s="172"/>
      <c r="UC31" s="172"/>
      <c r="UD31" s="172"/>
      <c r="UE31" s="172"/>
      <c r="UF31" s="172"/>
      <c r="UG31" s="172"/>
      <c r="UH31" s="172"/>
      <c r="UI31" s="172"/>
      <c r="UJ31" s="172"/>
      <c r="UK31" s="172"/>
      <c r="UL31" s="172"/>
      <c r="UM31" s="172"/>
      <c r="UN31" s="172"/>
      <c r="UO31" s="172"/>
      <c r="UP31" s="172"/>
      <c r="UQ31" s="172"/>
      <c r="UR31" s="172"/>
      <c r="US31" s="172"/>
      <c r="UT31" s="172"/>
      <c r="UU31" s="172"/>
      <c r="UV31" s="172"/>
      <c r="UW31" s="172"/>
      <c r="UX31" s="172"/>
      <c r="UY31" s="172"/>
      <c r="UZ31" s="172"/>
      <c r="VA31" s="172"/>
      <c r="VB31" s="172"/>
      <c r="VC31" s="172"/>
      <c r="VD31" s="172"/>
      <c r="VE31" s="172"/>
      <c r="VF31" s="172"/>
      <c r="VG31" s="172"/>
      <c r="VH31" s="172"/>
      <c r="VI31" s="172"/>
      <c r="VJ31" s="172"/>
      <c r="VK31" s="172"/>
      <c r="VL31" s="172"/>
      <c r="VM31" s="172"/>
      <c r="VN31" s="172"/>
      <c r="VO31" s="172"/>
      <c r="VP31" s="172"/>
      <c r="VQ31" s="172"/>
      <c r="VR31" s="172"/>
      <c r="VS31" s="172"/>
      <c r="VT31" s="172"/>
      <c r="VU31" s="172"/>
      <c r="VV31" s="172"/>
      <c r="VW31" s="172"/>
      <c r="VX31" s="172"/>
      <c r="VY31" s="172"/>
      <c r="VZ31" s="172"/>
      <c r="WA31" s="172"/>
      <c r="WB31" s="172"/>
      <c r="WC31" s="172"/>
      <c r="WD31" s="172"/>
      <c r="WE31" s="172"/>
      <c r="WF31" s="172"/>
      <c r="WG31" s="172"/>
      <c r="WH31" s="172"/>
      <c r="WI31" s="172"/>
      <c r="WJ31" s="172"/>
      <c r="WK31" s="172"/>
      <c r="WL31" s="172"/>
      <c r="WM31" s="172"/>
      <c r="WN31" s="172"/>
      <c r="WO31" s="172"/>
      <c r="WP31" s="172"/>
      <c r="WQ31" s="172"/>
      <c r="WR31" s="172"/>
      <c r="WS31" s="172"/>
      <c r="WT31" s="172"/>
      <c r="WU31" s="172"/>
      <c r="WV31" s="172"/>
      <c r="WW31" s="172"/>
      <c r="WX31" s="172"/>
      <c r="WY31" s="172"/>
      <c r="WZ31" s="172"/>
      <c r="XA31" s="172"/>
      <c r="XB31" s="172"/>
      <c r="XC31" s="172"/>
      <c r="XD31" s="172"/>
      <c r="XE31" s="172"/>
      <c r="XF31" s="172"/>
      <c r="XG31" s="172"/>
      <c r="XH31" s="172"/>
      <c r="XI31" s="172"/>
      <c r="XJ31" s="172"/>
      <c r="XK31" s="172"/>
      <c r="XL31" s="172"/>
      <c r="XM31" s="172"/>
      <c r="XN31" s="172"/>
      <c r="XO31" s="172"/>
      <c r="XP31" s="172"/>
      <c r="XQ31" s="172"/>
      <c r="XR31" s="172"/>
      <c r="XS31" s="172"/>
      <c r="XT31" s="172"/>
      <c r="XU31" s="172"/>
      <c r="XV31" s="172"/>
      <c r="XW31" s="172"/>
      <c r="XX31" s="172"/>
      <c r="XY31" s="172"/>
      <c r="XZ31" s="172"/>
      <c r="YA31" s="172"/>
      <c r="YB31" s="172"/>
      <c r="YC31" s="172"/>
      <c r="YD31" s="172"/>
      <c r="YE31" s="172"/>
      <c r="YF31" s="172"/>
      <c r="YG31" s="172"/>
      <c r="YH31" s="172"/>
      <c r="YI31" s="172"/>
      <c r="YJ31" s="172"/>
      <c r="YK31" s="172"/>
      <c r="YL31" s="172"/>
      <c r="YM31" s="172"/>
      <c r="YN31" s="172"/>
      <c r="YO31" s="172"/>
      <c r="YP31" s="172"/>
      <c r="YQ31" s="172"/>
      <c r="YR31" s="172"/>
      <c r="YS31" s="172"/>
      <c r="YT31" s="172"/>
      <c r="YU31" s="172"/>
      <c r="YV31" s="172"/>
      <c r="YW31" s="172"/>
      <c r="YX31" s="172"/>
      <c r="YY31" s="172"/>
      <c r="YZ31" s="172"/>
      <c r="ZA31" s="172"/>
      <c r="ZB31" s="172"/>
      <c r="ZC31" s="172"/>
      <c r="ZD31" s="172"/>
      <c r="ZE31" s="172"/>
      <c r="ZF31" s="172"/>
      <c r="ZG31" s="172"/>
      <c r="ZH31" s="172"/>
      <c r="ZI31" s="172"/>
      <c r="ZJ31" s="172"/>
      <c r="ZK31" s="172"/>
      <c r="ZL31" s="172"/>
      <c r="ZM31" s="172"/>
      <c r="ZN31" s="172"/>
      <c r="ZO31" s="172"/>
      <c r="ZP31" s="172"/>
      <c r="ZQ31" s="172"/>
      <c r="ZR31" s="172"/>
      <c r="ZS31" s="172"/>
      <c r="ZT31" s="172"/>
      <c r="ZU31" s="172"/>
      <c r="ZV31" s="172"/>
      <c r="ZW31" s="172"/>
      <c r="ZX31" s="172"/>
      <c r="ZY31" s="172"/>
      <c r="ZZ31" s="172"/>
      <c r="AAA31" s="172"/>
      <c r="AAB31" s="172"/>
      <c r="AAC31" s="172"/>
      <c r="AAD31" s="172"/>
      <c r="AAE31" s="172"/>
      <c r="AAF31" s="172"/>
      <c r="AAG31" s="172"/>
      <c r="AAH31" s="172"/>
      <c r="AAI31" s="172"/>
      <c r="AAJ31" s="172"/>
      <c r="AAK31" s="172"/>
      <c r="AAL31" s="172"/>
      <c r="AAM31" s="172"/>
      <c r="AAN31" s="172"/>
      <c r="AAO31" s="172"/>
      <c r="AAP31" s="172"/>
      <c r="AAQ31" s="172"/>
      <c r="AAR31" s="172"/>
      <c r="AAS31" s="172"/>
      <c r="AAT31" s="172"/>
      <c r="AAU31" s="172"/>
      <c r="AAV31" s="172"/>
      <c r="AAW31" s="172"/>
      <c r="AAX31" s="172"/>
      <c r="AAY31" s="172"/>
      <c r="AAZ31" s="172"/>
      <c r="ABA31" s="172"/>
      <c r="ABB31" s="172"/>
      <c r="ABC31" s="172"/>
      <c r="ABD31" s="172"/>
      <c r="ABE31" s="172"/>
      <c r="ABF31" s="172"/>
      <c r="ABG31" s="172"/>
      <c r="ABH31" s="172"/>
      <c r="ABI31" s="172"/>
      <c r="ABJ31" s="172"/>
      <c r="ABK31" s="172"/>
      <c r="ABL31" s="172"/>
      <c r="ABM31" s="172"/>
      <c r="ABN31" s="172"/>
      <c r="ABO31" s="172"/>
      <c r="ABP31" s="172"/>
      <c r="ABQ31" s="172"/>
      <c r="ABR31" s="172"/>
      <c r="ABS31" s="172"/>
      <c r="ABT31" s="172"/>
      <c r="ABU31" s="172"/>
      <c r="ABV31" s="172"/>
      <c r="ABW31" s="172"/>
      <c r="ABX31" s="172"/>
      <c r="ABY31" s="172"/>
      <c r="ABZ31" s="172"/>
      <c r="ACA31" s="172"/>
      <c r="ACB31" s="172"/>
      <c r="ACC31" s="172"/>
      <c r="ACD31" s="172"/>
      <c r="ACE31" s="172"/>
      <c r="ACF31" s="172"/>
      <c r="ACG31" s="172"/>
      <c r="ACH31" s="172"/>
      <c r="ACI31" s="172"/>
      <c r="ACJ31" s="172"/>
      <c r="ACK31" s="172"/>
      <c r="ACL31" s="172"/>
      <c r="ACM31" s="172"/>
      <c r="ACN31" s="172"/>
      <c r="ACO31" s="172"/>
      <c r="ACP31" s="172"/>
      <c r="ACQ31" s="172"/>
      <c r="ACR31" s="172"/>
      <c r="ACS31" s="172"/>
      <c r="ACT31" s="172"/>
      <c r="ACU31" s="172"/>
      <c r="ACV31" s="172"/>
      <c r="ACW31" s="172"/>
      <c r="ACX31" s="172"/>
      <c r="ACY31" s="172"/>
      <c r="ACZ31" s="172"/>
      <c r="ADA31" s="172"/>
      <c r="ADB31" s="172"/>
      <c r="ADC31" s="172"/>
      <c r="ADD31" s="172"/>
      <c r="ADE31" s="172"/>
      <c r="ADF31" s="172"/>
      <c r="ADG31" s="172"/>
      <c r="ADH31" s="172"/>
      <c r="ADI31" s="172"/>
      <c r="ADJ31" s="172"/>
      <c r="ADK31" s="172"/>
      <c r="ADL31" s="172"/>
      <c r="ADM31" s="172"/>
      <c r="ADN31" s="172"/>
      <c r="ADO31" s="172"/>
      <c r="ADP31" s="172"/>
      <c r="ADQ31" s="172"/>
      <c r="ADR31" s="172"/>
      <c r="ADS31" s="172"/>
      <c r="ADT31" s="172"/>
      <c r="ADU31" s="172"/>
      <c r="ADV31" s="172"/>
      <c r="ADW31" s="172"/>
      <c r="ADX31" s="172"/>
      <c r="ADY31" s="172"/>
      <c r="ADZ31" s="172"/>
      <c r="AEA31" s="172"/>
      <c r="AEB31" s="172"/>
      <c r="AEC31" s="172"/>
      <c r="AED31" s="172"/>
      <c r="AEE31" s="172"/>
      <c r="AEF31" s="172"/>
      <c r="AEG31" s="172"/>
      <c r="AEH31" s="172"/>
      <c r="AEI31" s="172"/>
      <c r="AEJ31" s="172"/>
      <c r="AEK31" s="172"/>
      <c r="AEL31" s="172"/>
      <c r="AEM31" s="172"/>
      <c r="AEN31" s="172"/>
      <c r="AEO31" s="172"/>
      <c r="AEP31" s="172"/>
      <c r="AEQ31" s="172"/>
      <c r="AER31" s="172"/>
      <c r="AES31" s="172"/>
      <c r="AET31" s="172"/>
      <c r="AEU31" s="172"/>
      <c r="AEV31" s="172"/>
      <c r="AEW31" s="172"/>
      <c r="AEX31" s="172"/>
      <c r="AEY31" s="172"/>
      <c r="AEZ31" s="172"/>
      <c r="AFA31" s="172"/>
      <c r="AFB31" s="172"/>
      <c r="AFC31" s="172"/>
      <c r="AFD31" s="172"/>
      <c r="AFE31" s="172"/>
      <c r="AFF31" s="172"/>
      <c r="AFG31" s="172"/>
      <c r="AFH31" s="172"/>
      <c r="AFI31" s="172"/>
      <c r="AFJ31" s="172"/>
      <c r="AFK31" s="172"/>
      <c r="AFL31" s="172"/>
      <c r="AFM31" s="172"/>
      <c r="AFN31" s="172"/>
      <c r="AFO31" s="172"/>
      <c r="AFP31" s="172"/>
      <c r="AFQ31" s="172"/>
      <c r="AFR31" s="172"/>
      <c r="AFS31" s="172"/>
      <c r="AFT31" s="172"/>
      <c r="AFU31" s="172"/>
      <c r="AFV31" s="172"/>
      <c r="AFW31" s="172"/>
      <c r="AFX31" s="172"/>
      <c r="AFY31" s="172"/>
      <c r="AFZ31" s="172"/>
      <c r="AGA31" s="172"/>
      <c r="AGB31" s="172"/>
      <c r="AGC31" s="172"/>
      <c r="AGD31" s="172"/>
      <c r="AGE31" s="172"/>
      <c r="AGF31" s="172"/>
      <c r="AGG31" s="172"/>
      <c r="AGH31" s="172"/>
      <c r="AGI31" s="172"/>
      <c r="AGJ31" s="172"/>
      <c r="AGK31" s="172"/>
      <c r="AGL31" s="172"/>
      <c r="AGM31" s="172"/>
      <c r="AGN31" s="172"/>
      <c r="AGO31" s="172"/>
      <c r="AGP31" s="172"/>
      <c r="AGQ31" s="172"/>
      <c r="AGR31" s="172"/>
      <c r="AGS31" s="172"/>
      <c r="AGT31" s="172"/>
      <c r="AGU31" s="172"/>
      <c r="AGV31" s="172"/>
      <c r="AGW31" s="172"/>
      <c r="AGX31" s="172"/>
      <c r="AGY31" s="172"/>
      <c r="AGZ31" s="172"/>
      <c r="AHA31" s="172"/>
      <c r="AHB31" s="172"/>
      <c r="AHC31" s="172"/>
      <c r="AHD31" s="172"/>
      <c r="AHE31" s="172"/>
      <c r="AHF31" s="172"/>
      <c r="AHG31" s="172"/>
      <c r="AHH31" s="172"/>
      <c r="AHI31" s="172"/>
      <c r="AHJ31" s="172"/>
      <c r="AHK31" s="172"/>
      <c r="AHL31" s="172"/>
      <c r="AHM31" s="172"/>
      <c r="AHN31" s="172"/>
      <c r="AHO31" s="172"/>
      <c r="AHP31" s="172"/>
      <c r="AHQ31" s="172"/>
      <c r="AHR31" s="172"/>
      <c r="AHS31" s="172"/>
      <c r="AHT31" s="172"/>
      <c r="AHU31" s="172"/>
      <c r="AHV31" s="172"/>
      <c r="AHW31" s="172"/>
      <c r="AHX31" s="172"/>
      <c r="AHY31" s="172"/>
      <c r="AHZ31" s="172"/>
      <c r="AIA31" s="172"/>
      <c r="AIB31" s="172"/>
      <c r="AIC31" s="172"/>
      <c r="AID31" s="172"/>
      <c r="AIE31" s="172"/>
      <c r="AIF31" s="172"/>
      <c r="AIG31" s="172"/>
      <c r="AIH31" s="172"/>
      <c r="AII31" s="172"/>
      <c r="AIJ31" s="172"/>
      <c r="AIK31" s="172"/>
      <c r="AIL31" s="172"/>
      <c r="AIM31" s="172"/>
      <c r="AIN31" s="172"/>
      <c r="AIO31" s="172"/>
      <c r="AIP31" s="172"/>
      <c r="AIQ31" s="172"/>
      <c r="AIR31" s="172"/>
      <c r="AIS31" s="172"/>
      <c r="AIT31" s="172"/>
      <c r="AIU31" s="172"/>
      <c r="AIV31" s="172"/>
      <c r="AIW31" s="172"/>
      <c r="AIX31" s="172"/>
      <c r="AIY31" s="172"/>
      <c r="AIZ31" s="172"/>
      <c r="AJA31" s="172"/>
      <c r="AJB31" s="172"/>
      <c r="AJC31" s="172"/>
      <c r="AJD31" s="172"/>
      <c r="AJE31" s="172"/>
      <c r="AJF31" s="172"/>
      <c r="AJG31" s="172"/>
      <c r="AJH31" s="172"/>
      <c r="AJI31" s="172"/>
      <c r="AJJ31" s="172"/>
      <c r="AJK31" s="172"/>
      <c r="AJL31" s="172"/>
      <c r="AJM31" s="172"/>
      <c r="AJN31" s="172"/>
      <c r="AJO31" s="172"/>
      <c r="AJP31" s="172"/>
      <c r="AJQ31" s="172"/>
      <c r="AJR31" s="172"/>
      <c r="AJS31" s="172"/>
      <c r="AJT31" s="172"/>
      <c r="AJU31" s="172"/>
      <c r="AJV31" s="172"/>
      <c r="AJW31" s="172"/>
      <c r="AJX31" s="172"/>
      <c r="AJY31" s="172"/>
      <c r="AJZ31" s="172"/>
      <c r="AKA31" s="172"/>
      <c r="AKB31" s="172"/>
      <c r="AKC31" s="172"/>
      <c r="AKD31" s="172"/>
      <c r="AKE31" s="172"/>
      <c r="AKF31" s="172"/>
      <c r="AKG31" s="172"/>
      <c r="AKH31" s="172"/>
      <c r="AKI31" s="172"/>
      <c r="AKJ31" s="172"/>
      <c r="AKK31" s="172"/>
      <c r="AKL31" s="172"/>
      <c r="AKM31" s="172"/>
      <c r="AKN31" s="172"/>
      <c r="AKO31" s="172"/>
      <c r="AKP31" s="172"/>
      <c r="AKQ31" s="172"/>
      <c r="AKR31" s="172"/>
      <c r="AKS31" s="172"/>
      <c r="AKT31" s="172"/>
      <c r="AKU31" s="172"/>
      <c r="AKV31" s="172"/>
      <c r="AKW31" s="172"/>
      <c r="AKX31" s="172"/>
      <c r="AKY31" s="172"/>
      <c r="AKZ31" s="172"/>
      <c r="ALA31" s="172"/>
      <c r="ALB31" s="172"/>
      <c r="ALC31" s="172"/>
      <c r="ALD31" s="172"/>
      <c r="ALE31" s="172"/>
      <c r="ALF31" s="172"/>
      <c r="ALG31" s="172"/>
      <c r="ALH31" s="172"/>
      <c r="ALI31" s="172"/>
      <c r="ALJ31" s="172"/>
      <c r="ALK31" s="172"/>
      <c r="ALL31" s="172"/>
      <c r="ALM31" s="172"/>
      <c r="ALN31" s="172"/>
      <c r="ALO31" s="172"/>
      <c r="ALP31" s="172"/>
      <c r="ALQ31" s="172"/>
      <c r="ALR31" s="172"/>
      <c r="ALS31" s="172"/>
      <c r="ALT31" s="172"/>
      <c r="ALU31" s="172"/>
      <c r="ALV31" s="172"/>
      <c r="ALW31" s="172"/>
      <c r="ALX31" s="172"/>
      <c r="ALY31" s="172"/>
      <c r="ALZ31" s="172"/>
      <c r="AMA31" s="172"/>
      <c r="AMB31" s="172"/>
      <c r="AMC31" s="172"/>
      <c r="AMD31" s="172"/>
      <c r="AME31" s="172"/>
      <c r="AMF31" s="172"/>
      <c r="AMG31" s="172"/>
    </row>
    <row r="32" spans="1:1021">
      <c r="H32" s="178"/>
      <c r="I32" s="178"/>
      <c r="J32" s="172"/>
      <c r="K32" s="172"/>
      <c r="L32" s="172"/>
      <c r="M32" s="178"/>
      <c r="N32" s="172"/>
      <c r="O32" s="172"/>
      <c r="P32" s="172"/>
      <c r="Q32" s="172"/>
      <c r="R32" s="172"/>
      <c r="S32" s="172"/>
      <c r="T32" s="172"/>
      <c r="U32" s="172"/>
      <c r="V32" s="172"/>
      <c r="W32" s="172"/>
      <c r="X32" s="172"/>
      <c r="Y32" s="172"/>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c r="AW32" s="172"/>
      <c r="AX32" s="172"/>
      <c r="AY32" s="172"/>
      <c r="AZ32" s="172"/>
      <c r="BA32" s="172"/>
      <c r="BB32" s="172"/>
      <c r="BC32" s="172"/>
      <c r="BD32" s="172"/>
      <c r="BE32" s="172"/>
      <c r="BF32" s="172"/>
      <c r="BG32" s="172"/>
      <c r="BH32" s="172"/>
      <c r="BI32" s="172"/>
      <c r="BJ32" s="172"/>
      <c r="BK32" s="172"/>
      <c r="BL32" s="172"/>
      <c r="BM32" s="172"/>
      <c r="BN32" s="172"/>
      <c r="BO32" s="172"/>
      <c r="BP32" s="172"/>
      <c r="BQ32" s="172"/>
      <c r="BR32" s="172"/>
      <c r="BS32" s="172"/>
      <c r="BT32" s="172"/>
      <c r="BU32" s="172"/>
      <c r="BV32" s="172"/>
      <c r="BW32" s="172"/>
      <c r="BX32" s="172"/>
      <c r="BY32" s="172"/>
      <c r="BZ32" s="172"/>
      <c r="CA32" s="172"/>
      <c r="CB32" s="172"/>
      <c r="CC32" s="172"/>
      <c r="CD32" s="172"/>
      <c r="CE32" s="172"/>
      <c r="CF32" s="172"/>
      <c r="CG32" s="172"/>
      <c r="CH32" s="172"/>
      <c r="CI32" s="172"/>
      <c r="CJ32" s="172"/>
      <c r="CK32" s="172"/>
      <c r="CL32" s="172"/>
      <c r="CM32" s="172"/>
      <c r="CN32" s="172"/>
      <c r="CO32" s="172"/>
      <c r="CP32" s="172"/>
      <c r="CQ32" s="172"/>
      <c r="CR32" s="172"/>
      <c r="CS32" s="172"/>
      <c r="CT32" s="172"/>
      <c r="CU32" s="172"/>
      <c r="CV32" s="172"/>
      <c r="CW32" s="172"/>
      <c r="CX32" s="172"/>
      <c r="CY32" s="172"/>
      <c r="CZ32" s="172"/>
      <c r="DA32" s="172"/>
      <c r="DB32" s="172"/>
      <c r="DC32" s="172"/>
      <c r="DD32" s="172"/>
      <c r="DE32" s="172"/>
      <c r="DF32" s="172"/>
      <c r="DG32" s="172"/>
      <c r="DH32" s="172"/>
      <c r="DI32" s="172"/>
      <c r="DJ32" s="172"/>
      <c r="DK32" s="172"/>
      <c r="DL32" s="172"/>
      <c r="DM32" s="172"/>
      <c r="DN32" s="172"/>
      <c r="DO32" s="172"/>
      <c r="DP32" s="172"/>
      <c r="DQ32" s="172"/>
      <c r="DR32" s="172"/>
      <c r="DS32" s="172"/>
      <c r="DT32" s="172"/>
      <c r="DU32" s="172"/>
      <c r="DV32" s="172"/>
      <c r="DW32" s="172"/>
      <c r="DX32" s="172"/>
      <c r="DY32" s="172"/>
      <c r="DZ32" s="172"/>
      <c r="EA32" s="172"/>
      <c r="EB32" s="172"/>
      <c r="EC32" s="172"/>
      <c r="ED32" s="172"/>
      <c r="EE32" s="172"/>
      <c r="EF32" s="172"/>
      <c r="EG32" s="172"/>
      <c r="EH32" s="172"/>
      <c r="EI32" s="172"/>
      <c r="EJ32" s="172"/>
      <c r="EK32" s="172"/>
      <c r="EL32" s="172"/>
      <c r="EM32" s="172"/>
      <c r="EN32" s="172"/>
      <c r="EO32" s="172"/>
      <c r="EP32" s="172"/>
      <c r="EQ32" s="172"/>
      <c r="ER32" s="172"/>
      <c r="ES32" s="172"/>
      <c r="ET32" s="172"/>
      <c r="EU32" s="172"/>
      <c r="EV32" s="172"/>
      <c r="EW32" s="172"/>
      <c r="EX32" s="172"/>
      <c r="EY32" s="172"/>
      <c r="EZ32" s="172"/>
      <c r="FA32" s="172"/>
      <c r="FB32" s="172"/>
      <c r="FC32" s="172"/>
      <c r="FD32" s="172"/>
      <c r="FE32" s="172"/>
      <c r="FF32" s="172"/>
      <c r="FG32" s="172"/>
      <c r="FH32" s="172"/>
      <c r="FI32" s="172"/>
      <c r="FJ32" s="172"/>
      <c r="FK32" s="172"/>
      <c r="FL32" s="172"/>
      <c r="FM32" s="172"/>
      <c r="FN32" s="172"/>
      <c r="FO32" s="172"/>
      <c r="FP32" s="172"/>
      <c r="FQ32" s="172"/>
      <c r="FR32" s="172"/>
      <c r="FS32" s="172"/>
      <c r="FT32" s="172"/>
      <c r="FU32" s="172"/>
      <c r="FV32" s="172"/>
      <c r="FW32" s="172"/>
      <c r="FX32" s="172"/>
      <c r="FY32" s="172"/>
      <c r="FZ32" s="172"/>
      <c r="GA32" s="172"/>
      <c r="GB32" s="172"/>
      <c r="GC32" s="172"/>
      <c r="GD32" s="172"/>
      <c r="GE32" s="172"/>
      <c r="GF32" s="172"/>
      <c r="GG32" s="172"/>
      <c r="GH32" s="172"/>
      <c r="GI32" s="172"/>
      <c r="GJ32" s="172"/>
      <c r="GK32" s="172"/>
      <c r="GL32" s="172"/>
      <c r="GM32" s="172"/>
      <c r="GN32" s="172"/>
      <c r="GO32" s="172"/>
      <c r="GP32" s="172"/>
      <c r="GQ32" s="172"/>
      <c r="GR32" s="172"/>
      <c r="GS32" s="172"/>
      <c r="GT32" s="172"/>
      <c r="GU32" s="172"/>
      <c r="GV32" s="172"/>
      <c r="GW32" s="172"/>
      <c r="GX32" s="172"/>
      <c r="GY32" s="172"/>
      <c r="GZ32" s="172"/>
      <c r="HA32" s="172"/>
      <c r="HB32" s="172"/>
      <c r="HC32" s="172"/>
      <c r="HD32" s="172"/>
      <c r="HE32" s="172"/>
      <c r="HF32" s="172"/>
      <c r="HG32" s="172"/>
      <c r="HH32" s="172"/>
      <c r="HI32" s="172"/>
      <c r="HJ32" s="172"/>
      <c r="HK32" s="172"/>
      <c r="HL32" s="172"/>
      <c r="HM32" s="172"/>
      <c r="HN32" s="172"/>
      <c r="HO32" s="172"/>
      <c r="HP32" s="172"/>
      <c r="HQ32" s="172"/>
      <c r="HR32" s="172"/>
      <c r="HS32" s="172"/>
      <c r="HT32" s="172"/>
      <c r="HU32" s="172"/>
      <c r="HV32" s="172"/>
      <c r="HW32" s="172"/>
      <c r="HX32" s="172"/>
      <c r="HY32" s="172"/>
      <c r="HZ32" s="172"/>
      <c r="IA32" s="172"/>
      <c r="IB32" s="172"/>
      <c r="IC32" s="172"/>
      <c r="ID32" s="172"/>
      <c r="IE32" s="172"/>
      <c r="IF32" s="172"/>
      <c r="IG32" s="172"/>
      <c r="IH32" s="172"/>
      <c r="II32" s="172"/>
      <c r="IJ32" s="172"/>
      <c r="IK32" s="172"/>
      <c r="IL32" s="172"/>
      <c r="IM32" s="172"/>
      <c r="IN32" s="172"/>
      <c r="IO32" s="172"/>
      <c r="IP32" s="172"/>
      <c r="IQ32" s="172"/>
      <c r="IR32" s="172"/>
      <c r="IS32" s="172"/>
      <c r="IT32" s="172"/>
      <c r="IU32" s="172"/>
      <c r="IV32" s="172"/>
      <c r="IW32" s="172"/>
      <c r="IX32" s="172"/>
      <c r="IY32" s="172"/>
      <c r="IZ32" s="172"/>
      <c r="JA32" s="172"/>
      <c r="JB32" s="172"/>
      <c r="JC32" s="172"/>
      <c r="JD32" s="172"/>
      <c r="JE32" s="172"/>
      <c r="JF32" s="172"/>
      <c r="JG32" s="172"/>
      <c r="JH32" s="172"/>
      <c r="JI32" s="172"/>
      <c r="JJ32" s="172"/>
      <c r="JK32" s="172"/>
      <c r="JL32" s="172"/>
      <c r="JM32" s="172"/>
      <c r="JN32" s="172"/>
      <c r="JO32" s="172"/>
      <c r="JP32" s="172"/>
      <c r="JQ32" s="172"/>
      <c r="JR32" s="172"/>
      <c r="JS32" s="172"/>
      <c r="JT32" s="172"/>
      <c r="JU32" s="172"/>
      <c r="JV32" s="172"/>
      <c r="JW32" s="172"/>
      <c r="JX32" s="172"/>
      <c r="JY32" s="172"/>
      <c r="JZ32" s="172"/>
      <c r="KA32" s="172"/>
      <c r="KB32" s="172"/>
      <c r="KC32" s="172"/>
      <c r="KD32" s="172"/>
      <c r="KE32" s="172"/>
      <c r="KF32" s="172"/>
      <c r="KG32" s="172"/>
      <c r="KH32" s="172"/>
      <c r="KI32" s="172"/>
      <c r="KJ32" s="172"/>
      <c r="KK32" s="172"/>
      <c r="KL32" s="172"/>
      <c r="KM32" s="172"/>
      <c r="KN32" s="172"/>
      <c r="KO32" s="172"/>
      <c r="KP32" s="172"/>
      <c r="KQ32" s="172"/>
      <c r="KR32" s="172"/>
      <c r="KS32" s="172"/>
      <c r="KT32" s="172"/>
      <c r="KU32" s="172"/>
      <c r="KV32" s="172"/>
      <c r="KW32" s="172"/>
      <c r="KX32" s="172"/>
      <c r="KY32" s="172"/>
      <c r="KZ32" s="172"/>
      <c r="LA32" s="172"/>
      <c r="LB32" s="172"/>
      <c r="LC32" s="172"/>
      <c r="LD32" s="172"/>
      <c r="LE32" s="172"/>
      <c r="LF32" s="172"/>
      <c r="LG32" s="172"/>
      <c r="LH32" s="172"/>
      <c r="LI32" s="172"/>
      <c r="LJ32" s="172"/>
      <c r="LK32" s="172"/>
      <c r="LL32" s="172"/>
      <c r="LM32" s="172"/>
      <c r="LN32" s="172"/>
      <c r="LO32" s="172"/>
      <c r="LP32" s="172"/>
      <c r="LQ32" s="172"/>
      <c r="LR32" s="172"/>
      <c r="LS32" s="172"/>
      <c r="LT32" s="172"/>
      <c r="LU32" s="172"/>
      <c r="LV32" s="172"/>
      <c r="LW32" s="172"/>
      <c r="LX32" s="172"/>
      <c r="LY32" s="172"/>
      <c r="LZ32" s="172"/>
      <c r="MA32" s="172"/>
      <c r="MB32" s="172"/>
      <c r="MC32" s="172"/>
      <c r="MD32" s="172"/>
      <c r="ME32" s="172"/>
      <c r="MF32" s="172"/>
      <c r="MG32" s="172"/>
      <c r="MH32" s="172"/>
      <c r="MI32" s="172"/>
      <c r="MJ32" s="172"/>
      <c r="MK32" s="172"/>
      <c r="ML32" s="172"/>
      <c r="MM32" s="172"/>
      <c r="MN32" s="172"/>
      <c r="MO32" s="172"/>
      <c r="MP32" s="172"/>
      <c r="MQ32" s="172"/>
      <c r="MR32" s="172"/>
      <c r="MS32" s="172"/>
      <c r="MT32" s="172"/>
      <c r="MU32" s="172"/>
      <c r="MV32" s="172"/>
      <c r="MW32" s="172"/>
      <c r="MX32" s="172"/>
      <c r="MY32" s="172"/>
      <c r="MZ32" s="172"/>
      <c r="NA32" s="172"/>
      <c r="NB32" s="172"/>
      <c r="NC32" s="172"/>
      <c r="ND32" s="172"/>
      <c r="NE32" s="172"/>
      <c r="NF32" s="172"/>
      <c r="NG32" s="172"/>
      <c r="NH32" s="172"/>
      <c r="NI32" s="172"/>
      <c r="NJ32" s="172"/>
      <c r="NK32" s="172"/>
      <c r="NL32" s="172"/>
      <c r="NM32" s="172"/>
      <c r="NN32" s="172"/>
      <c r="NO32" s="172"/>
      <c r="NP32" s="172"/>
      <c r="NQ32" s="172"/>
      <c r="NR32" s="172"/>
      <c r="NS32" s="172"/>
      <c r="NT32" s="172"/>
      <c r="NU32" s="172"/>
      <c r="NV32" s="172"/>
      <c r="NW32" s="172"/>
      <c r="NX32" s="172"/>
      <c r="NY32" s="172"/>
      <c r="NZ32" s="172"/>
      <c r="OA32" s="172"/>
      <c r="OB32" s="172"/>
      <c r="OC32" s="172"/>
      <c r="OD32" s="172"/>
      <c r="OE32" s="172"/>
      <c r="OF32" s="172"/>
      <c r="OG32" s="172"/>
      <c r="OH32" s="172"/>
      <c r="OI32" s="172"/>
      <c r="OJ32" s="172"/>
      <c r="OK32" s="172"/>
      <c r="OL32" s="172"/>
      <c r="OM32" s="172"/>
      <c r="ON32" s="172"/>
      <c r="OO32" s="172"/>
      <c r="OP32" s="172"/>
      <c r="OQ32" s="172"/>
      <c r="OR32" s="172"/>
      <c r="OS32" s="172"/>
      <c r="OT32" s="172"/>
      <c r="OU32" s="172"/>
      <c r="OV32" s="172"/>
      <c r="OW32" s="172"/>
      <c r="OX32" s="172"/>
      <c r="OY32" s="172"/>
      <c r="OZ32" s="172"/>
      <c r="PA32" s="172"/>
      <c r="PB32" s="172"/>
      <c r="PC32" s="172"/>
      <c r="PD32" s="172"/>
      <c r="PE32" s="172"/>
      <c r="PF32" s="172"/>
      <c r="PG32" s="172"/>
      <c r="PH32" s="172"/>
      <c r="PI32" s="172"/>
      <c r="PJ32" s="172"/>
      <c r="PK32" s="172"/>
      <c r="PL32" s="172"/>
      <c r="PM32" s="172"/>
      <c r="PN32" s="172"/>
      <c r="PO32" s="172"/>
      <c r="PP32" s="172"/>
      <c r="PQ32" s="172"/>
      <c r="PR32" s="172"/>
      <c r="PS32" s="172"/>
      <c r="PT32" s="172"/>
      <c r="PU32" s="172"/>
      <c r="PV32" s="172"/>
      <c r="PW32" s="172"/>
      <c r="PX32" s="172"/>
      <c r="PY32" s="172"/>
      <c r="PZ32" s="172"/>
      <c r="QA32" s="172"/>
      <c r="QB32" s="172"/>
      <c r="QC32" s="172"/>
      <c r="QD32" s="172"/>
      <c r="QE32" s="172"/>
      <c r="QF32" s="172"/>
      <c r="QG32" s="172"/>
      <c r="QH32" s="172"/>
      <c r="QI32" s="172"/>
      <c r="QJ32" s="172"/>
      <c r="QK32" s="172"/>
      <c r="QL32" s="172"/>
      <c r="QM32" s="172"/>
      <c r="QN32" s="172"/>
      <c r="QO32" s="172"/>
      <c r="QP32" s="172"/>
      <c r="QQ32" s="172"/>
      <c r="QR32" s="172"/>
      <c r="QS32" s="172"/>
      <c r="QT32" s="172"/>
      <c r="QU32" s="172"/>
      <c r="QV32" s="172"/>
      <c r="QW32" s="172"/>
      <c r="QX32" s="172"/>
      <c r="QY32" s="172"/>
      <c r="QZ32" s="172"/>
      <c r="RA32" s="172"/>
      <c r="RB32" s="172"/>
      <c r="RC32" s="172"/>
      <c r="RD32" s="172"/>
      <c r="RE32" s="172"/>
      <c r="RF32" s="172"/>
      <c r="RG32" s="172"/>
      <c r="RH32" s="172"/>
      <c r="RI32" s="172"/>
      <c r="RJ32" s="172"/>
      <c r="RK32" s="172"/>
      <c r="RL32" s="172"/>
      <c r="RM32" s="172"/>
      <c r="RN32" s="172"/>
      <c r="RO32" s="172"/>
      <c r="RP32" s="172"/>
      <c r="RQ32" s="172"/>
      <c r="RR32" s="172"/>
      <c r="RS32" s="172"/>
      <c r="RT32" s="172"/>
      <c r="RU32" s="172"/>
      <c r="RV32" s="172"/>
      <c r="RW32" s="172"/>
      <c r="RX32" s="172"/>
      <c r="RY32" s="172"/>
      <c r="RZ32" s="172"/>
      <c r="SA32" s="172"/>
      <c r="SB32" s="172"/>
      <c r="SC32" s="172"/>
      <c r="SD32" s="172"/>
      <c r="SE32" s="172"/>
      <c r="SF32" s="172"/>
      <c r="SG32" s="172"/>
      <c r="SH32" s="172"/>
      <c r="SI32" s="172"/>
      <c r="SJ32" s="172"/>
      <c r="SK32" s="172"/>
      <c r="SL32" s="172"/>
      <c r="SM32" s="172"/>
      <c r="SN32" s="172"/>
      <c r="SO32" s="172"/>
      <c r="SP32" s="172"/>
      <c r="SQ32" s="172"/>
      <c r="SR32" s="172"/>
      <c r="SS32" s="172"/>
      <c r="ST32" s="172"/>
      <c r="SU32" s="172"/>
      <c r="SV32" s="172"/>
      <c r="SW32" s="172"/>
      <c r="SX32" s="172"/>
      <c r="SY32" s="172"/>
      <c r="SZ32" s="172"/>
      <c r="TA32" s="172"/>
      <c r="TB32" s="172"/>
      <c r="TC32" s="172"/>
      <c r="TD32" s="172"/>
      <c r="TE32" s="172"/>
      <c r="TF32" s="172"/>
      <c r="TG32" s="172"/>
      <c r="TH32" s="172"/>
      <c r="TI32" s="172"/>
      <c r="TJ32" s="172"/>
      <c r="TK32" s="172"/>
      <c r="TL32" s="172"/>
      <c r="TM32" s="172"/>
      <c r="TN32" s="172"/>
      <c r="TO32" s="172"/>
      <c r="TP32" s="172"/>
      <c r="TQ32" s="172"/>
      <c r="TR32" s="172"/>
      <c r="TS32" s="172"/>
      <c r="TT32" s="172"/>
      <c r="TU32" s="172"/>
      <c r="TV32" s="172"/>
      <c r="TW32" s="172"/>
      <c r="TX32" s="172"/>
      <c r="TY32" s="172"/>
      <c r="TZ32" s="172"/>
      <c r="UA32" s="172"/>
      <c r="UB32" s="172"/>
      <c r="UC32" s="172"/>
      <c r="UD32" s="172"/>
      <c r="UE32" s="172"/>
      <c r="UF32" s="172"/>
      <c r="UG32" s="172"/>
      <c r="UH32" s="172"/>
      <c r="UI32" s="172"/>
      <c r="UJ32" s="172"/>
      <c r="UK32" s="172"/>
      <c r="UL32" s="172"/>
      <c r="UM32" s="172"/>
      <c r="UN32" s="172"/>
      <c r="UO32" s="172"/>
      <c r="UP32" s="172"/>
      <c r="UQ32" s="172"/>
      <c r="UR32" s="172"/>
      <c r="US32" s="172"/>
      <c r="UT32" s="172"/>
      <c r="UU32" s="172"/>
      <c r="UV32" s="172"/>
      <c r="UW32" s="172"/>
      <c r="UX32" s="172"/>
      <c r="UY32" s="172"/>
      <c r="UZ32" s="172"/>
      <c r="VA32" s="172"/>
      <c r="VB32" s="172"/>
      <c r="VC32" s="172"/>
      <c r="VD32" s="172"/>
      <c r="VE32" s="172"/>
      <c r="VF32" s="172"/>
      <c r="VG32" s="172"/>
      <c r="VH32" s="172"/>
      <c r="VI32" s="172"/>
      <c r="VJ32" s="172"/>
      <c r="VK32" s="172"/>
      <c r="VL32" s="172"/>
      <c r="VM32" s="172"/>
      <c r="VN32" s="172"/>
      <c r="VO32" s="172"/>
      <c r="VP32" s="172"/>
      <c r="VQ32" s="172"/>
      <c r="VR32" s="172"/>
      <c r="VS32" s="172"/>
      <c r="VT32" s="172"/>
      <c r="VU32" s="172"/>
      <c r="VV32" s="172"/>
      <c r="VW32" s="172"/>
      <c r="VX32" s="172"/>
      <c r="VY32" s="172"/>
      <c r="VZ32" s="172"/>
      <c r="WA32" s="172"/>
      <c r="WB32" s="172"/>
      <c r="WC32" s="172"/>
      <c r="WD32" s="172"/>
      <c r="WE32" s="172"/>
      <c r="WF32" s="172"/>
      <c r="WG32" s="172"/>
      <c r="WH32" s="172"/>
      <c r="WI32" s="172"/>
      <c r="WJ32" s="172"/>
      <c r="WK32" s="172"/>
      <c r="WL32" s="172"/>
      <c r="WM32" s="172"/>
      <c r="WN32" s="172"/>
      <c r="WO32" s="172"/>
      <c r="WP32" s="172"/>
      <c r="WQ32" s="172"/>
      <c r="WR32" s="172"/>
      <c r="WS32" s="172"/>
      <c r="WT32" s="172"/>
      <c r="WU32" s="172"/>
      <c r="WV32" s="172"/>
      <c r="WW32" s="172"/>
      <c r="WX32" s="172"/>
      <c r="WY32" s="172"/>
      <c r="WZ32" s="172"/>
      <c r="XA32" s="172"/>
      <c r="XB32" s="172"/>
      <c r="XC32" s="172"/>
      <c r="XD32" s="172"/>
      <c r="XE32" s="172"/>
      <c r="XF32" s="172"/>
      <c r="XG32" s="172"/>
      <c r="XH32" s="172"/>
      <c r="XI32" s="172"/>
      <c r="XJ32" s="172"/>
      <c r="XK32" s="172"/>
      <c r="XL32" s="172"/>
      <c r="XM32" s="172"/>
      <c r="XN32" s="172"/>
      <c r="XO32" s="172"/>
      <c r="XP32" s="172"/>
      <c r="XQ32" s="172"/>
      <c r="XR32" s="172"/>
      <c r="XS32" s="172"/>
      <c r="XT32" s="172"/>
      <c r="XU32" s="172"/>
      <c r="XV32" s="172"/>
      <c r="XW32" s="172"/>
      <c r="XX32" s="172"/>
      <c r="XY32" s="172"/>
      <c r="XZ32" s="172"/>
      <c r="YA32" s="172"/>
      <c r="YB32" s="172"/>
      <c r="YC32" s="172"/>
      <c r="YD32" s="172"/>
      <c r="YE32" s="172"/>
      <c r="YF32" s="172"/>
      <c r="YG32" s="172"/>
      <c r="YH32" s="172"/>
      <c r="YI32" s="172"/>
      <c r="YJ32" s="172"/>
      <c r="YK32" s="172"/>
      <c r="YL32" s="172"/>
      <c r="YM32" s="172"/>
      <c r="YN32" s="172"/>
      <c r="YO32" s="172"/>
      <c r="YP32" s="172"/>
      <c r="YQ32" s="172"/>
      <c r="YR32" s="172"/>
      <c r="YS32" s="172"/>
      <c r="YT32" s="172"/>
      <c r="YU32" s="172"/>
      <c r="YV32" s="172"/>
      <c r="YW32" s="172"/>
      <c r="YX32" s="172"/>
      <c r="YY32" s="172"/>
      <c r="YZ32" s="172"/>
      <c r="ZA32" s="172"/>
      <c r="ZB32" s="172"/>
      <c r="ZC32" s="172"/>
      <c r="ZD32" s="172"/>
      <c r="ZE32" s="172"/>
      <c r="ZF32" s="172"/>
      <c r="ZG32" s="172"/>
      <c r="ZH32" s="172"/>
      <c r="ZI32" s="172"/>
      <c r="ZJ32" s="172"/>
      <c r="ZK32" s="172"/>
      <c r="ZL32" s="172"/>
      <c r="ZM32" s="172"/>
      <c r="ZN32" s="172"/>
      <c r="ZO32" s="172"/>
      <c r="ZP32" s="172"/>
      <c r="ZQ32" s="172"/>
      <c r="ZR32" s="172"/>
      <c r="ZS32" s="172"/>
      <c r="ZT32" s="172"/>
      <c r="ZU32" s="172"/>
      <c r="ZV32" s="172"/>
      <c r="ZW32" s="172"/>
      <c r="ZX32" s="172"/>
      <c r="ZY32" s="172"/>
      <c r="ZZ32" s="172"/>
      <c r="AAA32" s="172"/>
      <c r="AAB32" s="172"/>
      <c r="AAC32" s="172"/>
      <c r="AAD32" s="172"/>
      <c r="AAE32" s="172"/>
      <c r="AAF32" s="172"/>
      <c r="AAG32" s="172"/>
      <c r="AAH32" s="172"/>
      <c r="AAI32" s="172"/>
      <c r="AAJ32" s="172"/>
      <c r="AAK32" s="172"/>
      <c r="AAL32" s="172"/>
      <c r="AAM32" s="172"/>
      <c r="AAN32" s="172"/>
      <c r="AAO32" s="172"/>
      <c r="AAP32" s="172"/>
      <c r="AAQ32" s="172"/>
      <c r="AAR32" s="172"/>
      <c r="AAS32" s="172"/>
      <c r="AAT32" s="172"/>
      <c r="AAU32" s="172"/>
      <c r="AAV32" s="172"/>
      <c r="AAW32" s="172"/>
      <c r="AAX32" s="172"/>
      <c r="AAY32" s="172"/>
      <c r="AAZ32" s="172"/>
      <c r="ABA32" s="172"/>
      <c r="ABB32" s="172"/>
      <c r="ABC32" s="172"/>
      <c r="ABD32" s="172"/>
      <c r="ABE32" s="172"/>
      <c r="ABF32" s="172"/>
      <c r="ABG32" s="172"/>
      <c r="ABH32" s="172"/>
      <c r="ABI32" s="172"/>
      <c r="ABJ32" s="172"/>
      <c r="ABK32" s="172"/>
      <c r="ABL32" s="172"/>
      <c r="ABM32" s="172"/>
      <c r="ABN32" s="172"/>
      <c r="ABO32" s="172"/>
      <c r="ABP32" s="172"/>
      <c r="ABQ32" s="172"/>
      <c r="ABR32" s="172"/>
      <c r="ABS32" s="172"/>
      <c r="ABT32" s="172"/>
      <c r="ABU32" s="172"/>
      <c r="ABV32" s="172"/>
      <c r="ABW32" s="172"/>
      <c r="ABX32" s="172"/>
      <c r="ABY32" s="172"/>
      <c r="ABZ32" s="172"/>
      <c r="ACA32" s="172"/>
      <c r="ACB32" s="172"/>
      <c r="ACC32" s="172"/>
      <c r="ACD32" s="172"/>
      <c r="ACE32" s="172"/>
      <c r="ACF32" s="172"/>
      <c r="ACG32" s="172"/>
      <c r="ACH32" s="172"/>
      <c r="ACI32" s="172"/>
      <c r="ACJ32" s="172"/>
      <c r="ACK32" s="172"/>
      <c r="ACL32" s="172"/>
      <c r="ACM32" s="172"/>
      <c r="ACN32" s="172"/>
      <c r="ACO32" s="172"/>
      <c r="ACP32" s="172"/>
      <c r="ACQ32" s="172"/>
      <c r="ACR32" s="172"/>
      <c r="ACS32" s="172"/>
      <c r="ACT32" s="172"/>
      <c r="ACU32" s="172"/>
      <c r="ACV32" s="172"/>
      <c r="ACW32" s="172"/>
      <c r="ACX32" s="172"/>
      <c r="ACY32" s="172"/>
      <c r="ACZ32" s="172"/>
      <c r="ADA32" s="172"/>
      <c r="ADB32" s="172"/>
      <c r="ADC32" s="172"/>
      <c r="ADD32" s="172"/>
      <c r="ADE32" s="172"/>
      <c r="ADF32" s="172"/>
      <c r="ADG32" s="172"/>
      <c r="ADH32" s="172"/>
      <c r="ADI32" s="172"/>
      <c r="ADJ32" s="172"/>
      <c r="ADK32" s="172"/>
      <c r="ADL32" s="172"/>
      <c r="ADM32" s="172"/>
      <c r="ADN32" s="172"/>
      <c r="ADO32" s="172"/>
      <c r="ADP32" s="172"/>
      <c r="ADQ32" s="172"/>
      <c r="ADR32" s="172"/>
      <c r="ADS32" s="172"/>
      <c r="ADT32" s="172"/>
      <c r="ADU32" s="172"/>
      <c r="ADV32" s="172"/>
      <c r="ADW32" s="172"/>
      <c r="ADX32" s="172"/>
      <c r="ADY32" s="172"/>
      <c r="ADZ32" s="172"/>
      <c r="AEA32" s="172"/>
      <c r="AEB32" s="172"/>
      <c r="AEC32" s="172"/>
      <c r="AED32" s="172"/>
      <c r="AEE32" s="172"/>
      <c r="AEF32" s="172"/>
      <c r="AEG32" s="172"/>
      <c r="AEH32" s="172"/>
      <c r="AEI32" s="172"/>
      <c r="AEJ32" s="172"/>
      <c r="AEK32" s="172"/>
      <c r="AEL32" s="172"/>
      <c r="AEM32" s="172"/>
      <c r="AEN32" s="172"/>
      <c r="AEO32" s="172"/>
      <c r="AEP32" s="172"/>
      <c r="AEQ32" s="172"/>
      <c r="AER32" s="172"/>
      <c r="AES32" s="172"/>
      <c r="AET32" s="172"/>
      <c r="AEU32" s="172"/>
      <c r="AEV32" s="172"/>
      <c r="AEW32" s="172"/>
      <c r="AEX32" s="172"/>
      <c r="AEY32" s="172"/>
      <c r="AEZ32" s="172"/>
      <c r="AFA32" s="172"/>
      <c r="AFB32" s="172"/>
      <c r="AFC32" s="172"/>
      <c r="AFD32" s="172"/>
      <c r="AFE32" s="172"/>
      <c r="AFF32" s="172"/>
      <c r="AFG32" s="172"/>
      <c r="AFH32" s="172"/>
      <c r="AFI32" s="172"/>
      <c r="AFJ32" s="172"/>
      <c r="AFK32" s="172"/>
      <c r="AFL32" s="172"/>
      <c r="AFM32" s="172"/>
      <c r="AFN32" s="172"/>
      <c r="AFO32" s="172"/>
      <c r="AFP32" s="172"/>
      <c r="AFQ32" s="172"/>
      <c r="AFR32" s="172"/>
      <c r="AFS32" s="172"/>
      <c r="AFT32" s="172"/>
      <c r="AFU32" s="172"/>
      <c r="AFV32" s="172"/>
      <c r="AFW32" s="172"/>
      <c r="AFX32" s="172"/>
      <c r="AFY32" s="172"/>
      <c r="AFZ32" s="172"/>
      <c r="AGA32" s="172"/>
      <c r="AGB32" s="172"/>
      <c r="AGC32" s="172"/>
      <c r="AGD32" s="172"/>
      <c r="AGE32" s="172"/>
      <c r="AGF32" s="172"/>
      <c r="AGG32" s="172"/>
      <c r="AGH32" s="172"/>
      <c r="AGI32" s="172"/>
      <c r="AGJ32" s="172"/>
      <c r="AGK32" s="172"/>
      <c r="AGL32" s="172"/>
      <c r="AGM32" s="172"/>
      <c r="AGN32" s="172"/>
      <c r="AGO32" s="172"/>
      <c r="AGP32" s="172"/>
      <c r="AGQ32" s="172"/>
      <c r="AGR32" s="172"/>
      <c r="AGS32" s="172"/>
      <c r="AGT32" s="172"/>
      <c r="AGU32" s="172"/>
      <c r="AGV32" s="172"/>
      <c r="AGW32" s="172"/>
      <c r="AGX32" s="172"/>
      <c r="AGY32" s="172"/>
      <c r="AGZ32" s="172"/>
      <c r="AHA32" s="172"/>
      <c r="AHB32" s="172"/>
      <c r="AHC32" s="172"/>
      <c r="AHD32" s="172"/>
      <c r="AHE32" s="172"/>
      <c r="AHF32" s="172"/>
      <c r="AHG32" s="172"/>
      <c r="AHH32" s="172"/>
      <c r="AHI32" s="172"/>
      <c r="AHJ32" s="172"/>
      <c r="AHK32" s="172"/>
      <c r="AHL32" s="172"/>
      <c r="AHM32" s="172"/>
      <c r="AHN32" s="172"/>
      <c r="AHO32" s="172"/>
      <c r="AHP32" s="172"/>
      <c r="AHQ32" s="172"/>
      <c r="AHR32" s="172"/>
      <c r="AHS32" s="172"/>
      <c r="AHT32" s="172"/>
      <c r="AHU32" s="172"/>
      <c r="AHV32" s="172"/>
      <c r="AHW32" s="172"/>
      <c r="AHX32" s="172"/>
      <c r="AHY32" s="172"/>
      <c r="AHZ32" s="172"/>
      <c r="AIA32" s="172"/>
      <c r="AIB32" s="172"/>
      <c r="AIC32" s="172"/>
      <c r="AID32" s="172"/>
      <c r="AIE32" s="172"/>
      <c r="AIF32" s="172"/>
      <c r="AIG32" s="172"/>
      <c r="AIH32" s="172"/>
      <c r="AII32" s="172"/>
      <c r="AIJ32" s="172"/>
      <c r="AIK32" s="172"/>
      <c r="AIL32" s="172"/>
      <c r="AIM32" s="172"/>
      <c r="AIN32" s="172"/>
      <c r="AIO32" s="172"/>
      <c r="AIP32" s="172"/>
      <c r="AIQ32" s="172"/>
      <c r="AIR32" s="172"/>
      <c r="AIS32" s="172"/>
      <c r="AIT32" s="172"/>
      <c r="AIU32" s="172"/>
      <c r="AIV32" s="172"/>
      <c r="AIW32" s="172"/>
      <c r="AIX32" s="172"/>
      <c r="AIY32" s="172"/>
      <c r="AIZ32" s="172"/>
      <c r="AJA32" s="172"/>
      <c r="AJB32" s="172"/>
      <c r="AJC32" s="172"/>
      <c r="AJD32" s="172"/>
      <c r="AJE32" s="172"/>
      <c r="AJF32" s="172"/>
      <c r="AJG32" s="172"/>
      <c r="AJH32" s="172"/>
      <c r="AJI32" s="172"/>
      <c r="AJJ32" s="172"/>
      <c r="AJK32" s="172"/>
      <c r="AJL32" s="172"/>
      <c r="AJM32" s="172"/>
      <c r="AJN32" s="172"/>
      <c r="AJO32" s="172"/>
      <c r="AJP32" s="172"/>
      <c r="AJQ32" s="172"/>
      <c r="AJR32" s="172"/>
      <c r="AJS32" s="172"/>
      <c r="AJT32" s="172"/>
      <c r="AJU32" s="172"/>
      <c r="AJV32" s="172"/>
      <c r="AJW32" s="172"/>
      <c r="AJX32" s="172"/>
      <c r="AJY32" s="172"/>
      <c r="AJZ32" s="172"/>
      <c r="AKA32" s="172"/>
      <c r="AKB32" s="172"/>
      <c r="AKC32" s="172"/>
      <c r="AKD32" s="172"/>
      <c r="AKE32" s="172"/>
      <c r="AKF32" s="172"/>
      <c r="AKG32" s="172"/>
      <c r="AKH32" s="172"/>
      <c r="AKI32" s="172"/>
      <c r="AKJ32" s="172"/>
      <c r="AKK32" s="172"/>
      <c r="AKL32" s="172"/>
      <c r="AKM32" s="172"/>
      <c r="AKN32" s="172"/>
      <c r="AKO32" s="172"/>
      <c r="AKP32" s="172"/>
      <c r="AKQ32" s="172"/>
      <c r="AKR32" s="172"/>
      <c r="AKS32" s="172"/>
      <c r="AKT32" s="172"/>
      <c r="AKU32" s="172"/>
      <c r="AKV32" s="172"/>
      <c r="AKW32" s="172"/>
      <c r="AKX32" s="172"/>
      <c r="AKY32" s="172"/>
      <c r="AKZ32" s="172"/>
      <c r="ALA32" s="172"/>
      <c r="ALB32" s="172"/>
      <c r="ALC32" s="172"/>
      <c r="ALD32" s="172"/>
      <c r="ALE32" s="172"/>
      <c r="ALF32" s="172"/>
      <c r="ALG32" s="172"/>
      <c r="ALH32" s="172"/>
      <c r="ALI32" s="172"/>
      <c r="ALJ32" s="172"/>
      <c r="ALK32" s="172"/>
      <c r="ALL32" s="172"/>
      <c r="ALM32" s="172"/>
      <c r="ALN32" s="172"/>
      <c r="ALO32" s="172"/>
      <c r="ALP32" s="172"/>
      <c r="ALQ32" s="172"/>
      <c r="ALR32" s="172"/>
      <c r="ALS32" s="172"/>
      <c r="ALT32" s="172"/>
      <c r="ALU32" s="172"/>
      <c r="ALV32" s="172"/>
      <c r="ALW32" s="172"/>
      <c r="ALX32" s="172"/>
      <c r="ALY32" s="172"/>
      <c r="ALZ32" s="172"/>
      <c r="AMA32" s="172"/>
      <c r="AMB32" s="172"/>
      <c r="AMC32" s="172"/>
      <c r="AMD32" s="172"/>
      <c r="AME32" s="172"/>
      <c r="AMF32" s="172"/>
      <c r="AMG32" s="172"/>
    </row>
  </sheetData>
  <sheetProtection password="CC29" sheet="1" objects="1" scenarios="1"/>
  <mergeCells count="1">
    <mergeCell ref="B27:C27"/>
  </mergeCells>
  <pageMargins left="0.78740157480314965" right="0.39370078740157483" top="0.78740157480314965" bottom="0.62992125984251968" header="0.39370078740157483" footer="0.31496062992125984"/>
  <pageSetup paperSize="9" scale="90" fitToWidth="0" fitToHeight="0" orientation="landscape" r:id="rId1"/>
  <headerFooter alignWithMargins="0"/>
  <rowBreaks count="1" manualBreakCount="1">
    <brk id="10" max="6" man="1"/>
  </rowBreaks>
</worksheet>
</file>

<file path=docProps/app.xml><?xml version="1.0" encoding="utf-8"?>
<Properties xmlns="http://schemas.openxmlformats.org/officeDocument/2006/extended-properties" xmlns:vt="http://schemas.openxmlformats.org/officeDocument/2006/docPropsVTypes">
  <TotalTime>11</TotalTime>
  <Application>Microsoft Excel</Application>
  <DocSecurity>0</DocSecurity>
  <ScaleCrop>false</ScaleCrop>
  <HeadingPairs>
    <vt:vector size="4" baseType="variant">
      <vt:variant>
        <vt:lpstr>Delovni listi</vt:lpstr>
      </vt:variant>
      <vt:variant>
        <vt:i4>9</vt:i4>
      </vt:variant>
      <vt:variant>
        <vt:lpstr>Imenovani obsegi</vt:lpstr>
      </vt:variant>
      <vt:variant>
        <vt:i4>13</vt:i4>
      </vt:variant>
    </vt:vector>
  </HeadingPairs>
  <TitlesOfParts>
    <vt:vector size="22" baseType="lpstr">
      <vt:lpstr>Rekapitulacija</vt:lpstr>
      <vt:lpstr>Splošno</vt:lpstr>
      <vt:lpstr>Pohištvo - KS</vt:lpstr>
      <vt:lpstr>Zavesna tehnika - KS</vt:lpstr>
      <vt:lpstr>Rač. oprema - KS</vt:lpstr>
      <vt:lpstr>AV, ozv, razsv - KS</vt:lpstr>
      <vt:lpstr>Pohištvo - PGD</vt:lpstr>
      <vt:lpstr>Rač. oprema - PGD</vt:lpstr>
      <vt:lpstr>AV, ozv, razsv - PGD</vt:lpstr>
      <vt:lpstr>'AV, ozv, razsv - KS'!_FiltriranjeZbirkePodatkov</vt:lpstr>
      <vt:lpstr>'AV, ozv, razsv - PGD'!_FiltriranjeZbirkePodatkov</vt:lpstr>
      <vt:lpstr>'Pohištvo - PGD'!_FiltriranjeZbirkePodatkov</vt:lpstr>
      <vt:lpstr>'Rač. oprema - KS'!_FiltriranjeZbirkePodatkov</vt:lpstr>
      <vt:lpstr>'Rač. oprema - PGD'!_FiltriranjeZbirkePodatkov</vt:lpstr>
      <vt:lpstr>'AV, ozv, razsv - KS'!Področje_tiskanja</vt:lpstr>
      <vt:lpstr>'AV, ozv, razsv - PGD'!Področje_tiskanja</vt:lpstr>
      <vt:lpstr>'Pohištvo - KS'!Področje_tiskanja</vt:lpstr>
      <vt:lpstr>'Pohištvo - PGD'!Področje_tiskanja</vt:lpstr>
      <vt:lpstr>'Rač. oprema - KS'!Področje_tiskanja</vt:lpstr>
      <vt:lpstr>'Rač. oprema - PGD'!Področje_tiskanja</vt:lpstr>
      <vt:lpstr>Rekapitulacija!Področje_tiskanja</vt:lpstr>
      <vt:lpstr>'Zavesna tehnika - KS'!Področje_tiskanja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dc:creator>
  <cp:lastModifiedBy>Sandi Senica</cp:lastModifiedBy>
  <cp:revision>2</cp:revision>
  <cp:lastPrinted>2023-04-21T05:48:23Z</cp:lastPrinted>
  <dcterms:created xsi:type="dcterms:W3CDTF">2018-12-10T12:51:01Z</dcterms:created>
  <dcterms:modified xsi:type="dcterms:W3CDTF">2026-05-28T08:24:42Z</dcterms:modified>
</cp:coreProperties>
</file>